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19200" windowHeight="631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174" i="1"/>
  <c r="I106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174" i="1" s="1"/>
  <c r="I34" i="1"/>
  <c r="I35" i="1"/>
  <c r="I36" i="1"/>
  <c r="I37" i="1"/>
  <c r="I169" i="1"/>
  <c r="I38" i="1"/>
  <c r="I39" i="1"/>
  <c r="I40" i="1"/>
  <c r="I41" i="1"/>
  <c r="I42" i="1"/>
  <c r="I43" i="1"/>
  <c r="I150" i="1"/>
  <c r="I151" i="1"/>
  <c r="I152" i="1"/>
  <c r="I153" i="1"/>
  <c r="I154" i="1"/>
  <c r="I155" i="1"/>
  <c r="I145" i="1"/>
  <c r="I146" i="1"/>
  <c r="I147" i="1"/>
  <c r="I148" i="1"/>
  <c r="I149" i="1"/>
  <c r="I156" i="1"/>
  <c r="I157" i="1"/>
  <c r="I158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170" i="1"/>
  <c r="I171" i="1"/>
  <c r="I172" i="1"/>
  <c r="I173" i="1"/>
  <c r="I58" i="1"/>
  <c r="I167" i="1"/>
  <c r="I168" i="1"/>
  <c r="I59" i="1"/>
  <c r="I60" i="1"/>
  <c r="I61" i="1"/>
  <c r="I62" i="1"/>
  <c r="I63" i="1"/>
  <c r="I159" i="1"/>
  <c r="I160" i="1"/>
  <c r="I161" i="1"/>
  <c r="I162" i="1"/>
  <c r="I163" i="1"/>
  <c r="I164" i="1"/>
  <c r="I64" i="1"/>
  <c r="I65" i="1"/>
  <c r="I66" i="1"/>
  <c r="I67" i="1"/>
  <c r="I68" i="1"/>
  <c r="I69" i="1"/>
  <c r="I70" i="1"/>
  <c r="I165" i="1"/>
  <c r="I166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7" i="1"/>
  <c r="I108" i="1"/>
  <c r="I22" i="1"/>
  <c r="I23" i="1"/>
  <c r="I24" i="1"/>
  <c r="I25" i="1"/>
  <c r="I26" i="1"/>
  <c r="I27" i="1"/>
  <c r="I28" i="1"/>
  <c r="I29" i="1"/>
  <c r="I30" i="1"/>
  <c r="I31" i="1"/>
  <c r="I32" i="1"/>
  <c r="I33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2" i="1"/>
  <c r="I130" i="1"/>
  <c r="I133" i="1"/>
  <c r="I134" i="1"/>
  <c r="I135" i="1"/>
  <c r="I136" i="1"/>
  <c r="I131" i="1"/>
  <c r="I137" i="1"/>
  <c r="I138" i="1"/>
  <c r="I139" i="1"/>
  <c r="I140" i="1"/>
  <c r="I141" i="1"/>
  <c r="I142" i="1"/>
  <c r="I143" i="1"/>
  <c r="I144" i="1"/>
  <c r="I4" i="1" l="1"/>
</calcChain>
</file>

<file path=xl/sharedStrings.xml><?xml version="1.0" encoding="utf-8"?>
<sst xmlns="http://schemas.openxmlformats.org/spreadsheetml/2006/main" count="1393" uniqueCount="563">
  <si>
    <t>排序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</si>
  <si>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</si>
  <si>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</si>
  <si>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</si>
  <si>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</si>
  <si>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</si>
  <si>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</si>
  <si>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</si>
  <si>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</si>
  <si>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</si>
  <si>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</si>
  <si>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</si>
  <si>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</si>
  <si>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合計</t>
  </si>
  <si>
    <t>與孩子自在談性：我可以選擇愛上誰嗎？</t>
  </si>
  <si>
    <t>皮姆．凡赫斯特</t>
    <phoneticPr fontId="9" type="noConversion"/>
  </si>
  <si>
    <t>水滴文化</t>
    <phoneticPr fontId="9" type="noConversion"/>
  </si>
  <si>
    <t>王意中</t>
  </si>
  <si>
    <t>寶瓶文化</t>
    <phoneticPr fontId="9" type="noConversion"/>
  </si>
  <si>
    <t>寶瓶文化</t>
    <phoneticPr fontId="9" type="noConversion"/>
  </si>
  <si>
    <t>覺察孩子的焦慮危機：咬手、拔頭髮、猛眨眼……從辨識警訊開始，讓孩子學會紓解焦慮，安定成長</t>
    <phoneticPr fontId="9" type="noConversion"/>
  </si>
  <si>
    <r>
      <t>心理韌性：顛覆起跑點迷思，教出有耐挫力、熱情與目的感的孩子</t>
    </r>
    <r>
      <rPr>
        <sz val="12"/>
        <color theme="1"/>
        <rFont val="Calibri"/>
        <family val="2"/>
      </rPr>
      <t/>
    </r>
    <phoneticPr fontId="9" type="noConversion"/>
  </si>
  <si>
    <t xml:space="preserve"> 陳品皓</t>
  </si>
  <si>
    <t>親子天下</t>
    <phoneticPr fontId="9" type="noConversion"/>
  </si>
  <si>
    <t>暫停情緒風暴：大人不心累，孩子不受傷，第一時間化解情緒衝突與對立</t>
    <phoneticPr fontId="9" type="noConversion"/>
  </si>
  <si>
    <t>陳品皓</t>
  </si>
  <si>
    <t>禾禾文化</t>
    <phoneticPr fontId="9" type="noConversion"/>
  </si>
  <si>
    <t>如果可以誠實，孩子為什麼要說謊？心理師親授！淡定面對孩子的謊言，從改變溝通開始！23個突破孩子心房的親子練習課</t>
    <phoneticPr fontId="9" type="noConversion"/>
  </si>
  <si>
    <t>木馬文化</t>
    <phoneticPr fontId="9" type="noConversion"/>
  </si>
  <si>
    <t>弄懂6～12歲孩子的內心X情緒X行為問題(暢銷增修版)：心理師給父母的21個教養解答</t>
    <phoneticPr fontId="9" type="noConversion"/>
  </si>
  <si>
    <t>正向聚焦：有效肯定的三十種變化，點燃孩子的內在動力</t>
    <phoneticPr fontId="9" type="noConversion"/>
  </si>
  <si>
    <t>陳志恆</t>
  </si>
  <si>
    <t>圓神</t>
    <phoneticPr fontId="9" type="noConversion"/>
  </si>
  <si>
    <t>擁抱刺蝟孩子：重啟連結、修復情感、給出力量的關鍵陪伴與對話</t>
    <phoneticPr fontId="9" type="noConversion"/>
  </si>
  <si>
    <t>圓神</t>
    <phoneticPr fontId="9" type="noConversion"/>
  </si>
  <si>
    <t>陪孩子遇見美好的自己（二版）：兒童、遊戲、敘事治療</t>
    <phoneticPr fontId="9" type="noConversion"/>
  </si>
  <si>
    <t>黃錦敦</t>
  </si>
  <si>
    <t>張老師文化</t>
    <phoneticPr fontId="9" type="noConversion"/>
  </si>
  <si>
    <t>曾端真</t>
  </si>
  <si>
    <t>張老師文化</t>
    <phoneticPr fontId="9" type="noConversion"/>
  </si>
  <si>
    <t>丹尼爾‧席格, 蒂娜‧佩恩‧布萊森</t>
    <phoneticPr fontId="9" type="noConversion"/>
  </si>
  <si>
    <t>時報</t>
    <phoneticPr fontId="9" type="noConversion"/>
  </si>
  <si>
    <t>9786267038338</t>
    <phoneticPr fontId="9" type="noConversion"/>
  </si>
  <si>
    <t>9789864061952</t>
    <phoneticPr fontId="9" type="noConversion"/>
  </si>
  <si>
    <t>9789864061549</t>
    <phoneticPr fontId="9" type="noConversion"/>
  </si>
  <si>
    <t>9789864062119</t>
    <phoneticPr fontId="9" type="noConversion"/>
  </si>
  <si>
    <t>9789575037017</t>
    <phoneticPr fontId="9" type="noConversion"/>
  </si>
  <si>
    <t>9789863595618</t>
    <phoneticPr fontId="9" type="noConversion"/>
  </si>
  <si>
    <t>9789860659306</t>
    <phoneticPr fontId="9" type="noConversion"/>
  </si>
  <si>
    <t>9789575036492</t>
    <phoneticPr fontId="9" type="noConversion"/>
  </si>
  <si>
    <t>9789861336404</t>
    <phoneticPr fontId="9" type="noConversion"/>
  </si>
  <si>
    <t>是</t>
    <phoneticPr fontId="9" type="noConversion"/>
  </si>
  <si>
    <t>心理健康</t>
    <phoneticPr fontId="9" type="noConversion"/>
  </si>
  <si>
    <t>否</t>
    <phoneticPr fontId="9" type="noConversion"/>
  </si>
  <si>
    <t>否</t>
    <phoneticPr fontId="9" type="noConversion"/>
  </si>
  <si>
    <t>Turkey Trouble</t>
    <phoneticPr fontId="9" type="noConversion"/>
  </si>
  <si>
    <t>Silvano, Wendi/ Lee, Harper</t>
    <phoneticPr fontId="9" type="noConversion"/>
  </si>
  <si>
    <t>Two Lions</t>
    <phoneticPr fontId="9" type="noConversion"/>
  </si>
  <si>
    <t>學校班級最高學生數(27)人</t>
    <phoneticPr fontId="9" type="noConversion"/>
  </si>
  <si>
    <t>大家來玩躲貓貓</t>
    <phoneticPr fontId="9" type="noConversion"/>
  </si>
  <si>
    <t>小紅嘴鳥的奇幻飛行</t>
    <phoneticPr fontId="9" type="noConversion"/>
  </si>
  <si>
    <t>山喜歡交朋友─童詩、童心、童趣</t>
    <phoneticPr fontId="9" type="noConversion"/>
  </si>
  <si>
    <t>外星人來的時候要保持鎮定</t>
    <phoneticPr fontId="9" type="noConversion"/>
  </si>
  <si>
    <t>匠人</t>
    <phoneticPr fontId="9" type="noConversion"/>
  </si>
  <si>
    <t>王春子／圖、文</t>
    <phoneticPr fontId="9" type="noConversion"/>
  </si>
  <si>
    <t>亞嘉特．德摩</t>
    <phoneticPr fontId="9" type="noConversion"/>
  </si>
  <si>
    <t>陳正治</t>
    <phoneticPr fontId="9" type="noConversion"/>
  </si>
  <si>
    <t>童嘉</t>
    <phoneticPr fontId="9" type="noConversion"/>
  </si>
  <si>
    <t>申賦漁</t>
    <phoneticPr fontId="9" type="noConversion"/>
  </si>
  <si>
    <t>遠流</t>
    <phoneticPr fontId="9" type="noConversion"/>
  </si>
  <si>
    <t>親子天下</t>
    <phoneticPr fontId="9" type="noConversion"/>
  </si>
  <si>
    <t>五南</t>
    <phoneticPr fontId="9" type="noConversion"/>
  </si>
  <si>
    <t>遠流</t>
    <phoneticPr fontId="9" type="noConversion"/>
  </si>
  <si>
    <t>9789573289111</t>
    <phoneticPr fontId="9" type="noConversion"/>
  </si>
  <si>
    <t>小豬乖乖：乖乖溜滑梯</t>
    <phoneticPr fontId="9" type="noConversion"/>
  </si>
  <si>
    <t>小豬乖乖：乖乖說對不起</t>
    <phoneticPr fontId="9" type="noConversion"/>
  </si>
  <si>
    <t>小豬乖乖：乖乖慢吞吞</t>
    <phoneticPr fontId="9" type="noConversion"/>
  </si>
  <si>
    <t>小豬乖乖：乖乖坐馬桶(二版)</t>
    <phoneticPr fontId="9" type="noConversion"/>
  </si>
  <si>
    <t>小豬乖乖：乖乖愛幫忙(二版)</t>
    <phoneticPr fontId="9" type="noConversion"/>
  </si>
  <si>
    <t>小豬乖乖：乖乖不怕打針</t>
    <phoneticPr fontId="9" type="noConversion"/>
  </si>
  <si>
    <t>進化迷宮</t>
    <phoneticPr fontId="9" type="noConversion"/>
  </si>
  <si>
    <t>古文明迷宮</t>
    <phoneticPr fontId="9" type="noConversion"/>
  </si>
  <si>
    <t>神話傳說迷宮</t>
    <phoneticPr fontId="9" type="noConversion"/>
  </si>
  <si>
    <t>昆蟲迷宮</t>
    <phoneticPr fontId="9" type="noConversion"/>
  </si>
  <si>
    <t>自然遺產迷宮</t>
    <phoneticPr fontId="9" type="noConversion"/>
  </si>
  <si>
    <t>宇宙迷宮</t>
    <phoneticPr fontId="9" type="noConversion"/>
  </si>
  <si>
    <t>故事迷宮</t>
    <phoneticPr fontId="9" type="noConversion"/>
  </si>
  <si>
    <t>交通工具迷宮：到車子、船隻、飛機的交通王國探險</t>
    <phoneticPr fontId="9" type="noConversion"/>
  </si>
  <si>
    <t>動物迷宮</t>
    <phoneticPr fontId="9" type="noConversion"/>
  </si>
  <si>
    <t>妖怪迷宮：通過幽靈學校前往天堂之國！</t>
    <phoneticPr fontId="9" type="noConversion"/>
  </si>
  <si>
    <t>玩具迷宮：歡迎光臨玩具們的奇幻世界！</t>
    <phoneticPr fontId="9" type="noConversion"/>
  </si>
  <si>
    <t>忍者迷宮：穿越城池、古堡，大戰妖怪島</t>
    <phoneticPr fontId="9" type="noConversion"/>
  </si>
  <si>
    <t>運動迷宮：從田徑場到游泳池，60項運動大挑戰</t>
    <phoneticPr fontId="9" type="noConversion"/>
  </si>
  <si>
    <t>恐龍迷宮</t>
    <phoneticPr fontId="9" type="noConversion"/>
  </si>
  <si>
    <t>親愛的</t>
    <phoneticPr fontId="9" type="noConversion"/>
  </si>
  <si>
    <t>環保生活出發</t>
    <phoneticPr fontId="9" type="noConversion"/>
  </si>
  <si>
    <t>一座小島</t>
    <phoneticPr fontId="9" type="noConversion"/>
  </si>
  <si>
    <t>不會游泳的獅子</t>
    <phoneticPr fontId="9" type="noConversion"/>
  </si>
  <si>
    <t>每個微小善意</t>
    <phoneticPr fontId="9" type="noConversion"/>
  </si>
  <si>
    <t>公主，你穿洋裝，不行！</t>
    <phoneticPr fontId="9" type="noConversion"/>
  </si>
  <si>
    <t>來不及啦聖誕節</t>
    <phoneticPr fontId="9" type="noConversion"/>
  </si>
  <si>
    <t>我的鼻屎爺爺</t>
    <phoneticPr fontId="9" type="noConversion"/>
  </si>
  <si>
    <t>麗雲老師的議題群文閱讀課4：站在世界的中央</t>
    <phoneticPr fontId="9" type="noConversion"/>
  </si>
  <si>
    <t>麗雲老師的議題群文閱讀課3：地球是大家的</t>
    <phoneticPr fontId="9" type="noConversion"/>
  </si>
  <si>
    <t>麗雲老師的議題群文閱讀課2：知識是甜的</t>
    <phoneticPr fontId="9" type="noConversion"/>
  </si>
  <si>
    <t>麗雲老師的議題群文閱讀課1：為自己加油</t>
    <phoneticPr fontId="9" type="noConversion"/>
  </si>
  <si>
    <t>社會在走，歷史要懂：呂捷開講</t>
    <phoneticPr fontId="9" type="noConversion"/>
  </si>
  <si>
    <t>中小學生必讀科學常備用書1：NEW全彩圖解觀念生物</t>
    <phoneticPr fontId="9" type="noConversion"/>
  </si>
  <si>
    <t>中小學生必讀科學常備用書2：NEW全彩圖解觀念地球科學</t>
    <phoneticPr fontId="9" type="noConversion"/>
  </si>
  <si>
    <t>中小學生必讀科學常備用書3：NEW全彩圖解觀念化學</t>
    <phoneticPr fontId="9" type="noConversion"/>
  </si>
  <si>
    <t>中小學生必讀科學常備用書4：NEW 全彩圖解觀念物理</t>
    <phoneticPr fontId="9" type="noConversion"/>
  </si>
  <si>
    <t>漫畫科學講堂：看物理學家如何提出今日自然課本裡的定律與真理</t>
    <phoneticPr fontId="9" type="noConversion"/>
  </si>
  <si>
    <t>向大自然借點子：看科學家、設計師和工程師如何從自然中獲得啟發，運用仿生學創造科技生活</t>
    <phoneticPr fontId="9" type="noConversion"/>
  </si>
  <si>
    <t>STEAM科技動起來：35個小孩在家就可以玩的驚奇工程玩具</t>
    <phoneticPr fontId="9" type="noConversion"/>
  </si>
  <si>
    <t>哈利波特(5)鳳凰會的密令【繁體中文版20週年紀念】</t>
    <phoneticPr fontId="9" type="noConversion"/>
  </si>
  <si>
    <t>哈利波特(6)混血王子的背叛【繁體中文版20週年紀念】</t>
    <phoneticPr fontId="9" type="noConversion"/>
  </si>
  <si>
    <t>哈利波特(7)死神的聖物【繁體中文版20週年紀念】</t>
    <phoneticPr fontId="9" type="noConversion"/>
  </si>
  <si>
    <t>哈利波特（8）被詛咒的孩子【原著劇本特別排演版】</t>
    <phoneticPr fontId="9" type="noConversion"/>
  </si>
  <si>
    <t>哈利波特：穿越魔法史</t>
    <phoneticPr fontId="9" type="noConversion"/>
  </si>
  <si>
    <t>內在原力：9個設定，活出最好的人生版本</t>
    <phoneticPr fontId="9" type="noConversion"/>
  </si>
  <si>
    <t>寫作吧！一篇文章的生成</t>
    <phoneticPr fontId="9" type="noConversion"/>
  </si>
  <si>
    <t>寫作吧！破解創作天才的心智圖</t>
    <phoneticPr fontId="9" type="noConversion"/>
  </si>
  <si>
    <t>寫作吧！你值得被看見</t>
    <phoneticPr fontId="9" type="noConversion"/>
  </si>
  <si>
    <t>離島星星數一數 逃出數學的密室(附 超實用攻略本)</t>
    <phoneticPr fontId="9" type="noConversion"/>
  </si>
  <si>
    <t>遊戲人生72變：線上‧實體遊戲教學一本通</t>
    <phoneticPr fontId="9" type="noConversion"/>
  </si>
  <si>
    <t>童話陪審團套書：刑法篇 X 民法篇｜耳熟能詳的童話故事 X 連結生活的公民素養，探究生活中無所不在的法律知識（共兩冊）</t>
    <phoneticPr fontId="9" type="noConversion"/>
  </si>
  <si>
    <t>在想像中遇見詩</t>
    <phoneticPr fontId="9" type="noConversion"/>
  </si>
  <si>
    <t>看見臺灣大樹</t>
    <phoneticPr fontId="9" type="noConversion"/>
  </si>
  <si>
    <t>這座城市，超乎想像！(附桌遊-城市遊QR Code)</t>
    <phoneticPr fontId="9" type="noConversion"/>
  </si>
  <si>
    <t>最有梗的理科教室：燒杯君與他的理科小夥伴</t>
    <phoneticPr fontId="9" type="noConversion"/>
  </si>
  <si>
    <t>遊戲現在開始</t>
    <phoneticPr fontId="9" type="noConversion"/>
  </si>
  <si>
    <t>燒杯君與放學後的實驗教室</t>
    <phoneticPr fontId="9" type="noConversion"/>
  </si>
  <si>
    <t>臺灣名人傳記漫畫：湯德章【臺文版】</t>
    <phoneticPr fontId="9" type="noConversion"/>
  </si>
  <si>
    <t>賴爸爸的數學實驗：15堂趣味幾何課</t>
    <phoneticPr fontId="9" type="noConversion"/>
  </si>
  <si>
    <t>屁屁偵探讀本 紫衣夫人的暗號事件</t>
    <phoneticPr fontId="9" type="noConversion"/>
  </si>
  <si>
    <t>屁屁偵探讀本 黑影竊盜團入侵</t>
    <phoneticPr fontId="9" type="noConversion"/>
  </si>
  <si>
    <t>屁屁偵探讀本 消失在暗夜中的巨人</t>
    <phoneticPr fontId="9" type="noConversion"/>
  </si>
  <si>
    <t>屁屁偵探讀本 偵探對上怪盜</t>
    <phoneticPr fontId="9" type="noConversion"/>
  </si>
  <si>
    <t>屁屁偵探讀本 來自遺址的求救信</t>
    <phoneticPr fontId="9" type="noConversion"/>
  </si>
  <si>
    <t>屁屁偵探讀本 怪怪偵探事務所</t>
    <phoneticPr fontId="9" type="noConversion"/>
  </si>
  <si>
    <t>屁屁偵探讀本 好景莊有妖怪</t>
    <phoneticPr fontId="9" type="noConversion"/>
  </si>
  <si>
    <t>屁屁偵探讀本 被怪盜盯上的新娘</t>
    <phoneticPr fontId="9" type="noConversion"/>
  </si>
  <si>
    <t>屁屁偵探讀本番外篇 咖哩香料事件</t>
    <phoneticPr fontId="9" type="noConversion"/>
  </si>
  <si>
    <t>花飛、花枝、花蠘仔：台灣海產名小考</t>
    <phoneticPr fontId="9" type="noConversion"/>
  </si>
  <si>
    <t>吃的台灣史：荷蘭傳教士的麵包、清人的鮭魚罐頭、日治的牛肉吃法，尋找台灣的飲食文化史</t>
    <phoneticPr fontId="9" type="noConversion"/>
  </si>
  <si>
    <t>四年五班，魔法老師</t>
    <phoneticPr fontId="9" type="noConversion"/>
  </si>
  <si>
    <t>行動救地球！改變世界環保名人傳</t>
    <phoneticPr fontId="9" type="noConversion"/>
  </si>
  <si>
    <t>海洋號，出發！</t>
    <phoneticPr fontId="9" type="noConversion"/>
  </si>
  <si>
    <t>故事臺灣史1：10個翻轉臺灣的關鍵時刻</t>
    <phoneticPr fontId="9" type="noConversion"/>
  </si>
  <si>
    <t>故事臺灣史2：22個改變臺灣的關鍵人物</t>
    <phoneticPr fontId="9" type="noConversion"/>
  </si>
  <si>
    <t>故事臺灣史3：20個奠基臺灣的關鍵地點</t>
    <phoneticPr fontId="9" type="noConversion"/>
  </si>
  <si>
    <t>故事臺灣史4：22個代表臺灣的關鍵事物</t>
    <phoneticPr fontId="9" type="noConversion"/>
  </si>
  <si>
    <t>只是開玩笑，竟然變被告2：中小學生和老師家長都需要的法律自保課</t>
    <phoneticPr fontId="9" type="noConversion"/>
  </si>
  <si>
    <t>【可能小學的歷史任務II】2 達達馬蹄到漢朝</t>
    <phoneticPr fontId="9" type="noConversion"/>
  </si>
  <si>
    <t>【可能小學的歷史任務II】3 搖搖紙扇到宋朝</t>
    <phoneticPr fontId="9" type="noConversion"/>
  </si>
  <si>
    <t>【可能小學的歷史任務II】4 悠悠蒼鷹探元朝</t>
    <phoneticPr fontId="9" type="noConversion"/>
  </si>
  <si>
    <t>妖怪醫院5：我的夢會被妖怪吃掉嗎？</t>
    <phoneticPr fontId="9" type="noConversion"/>
  </si>
  <si>
    <t>妖怪醫院6：SOS！七化山的妖怪們</t>
    <phoneticPr fontId="9" type="noConversion"/>
  </si>
  <si>
    <t>妖怪醫院7：我是妖怪醫生的助手！</t>
    <phoneticPr fontId="9" type="noConversion"/>
  </si>
  <si>
    <t>獵書遊戲：逃出惡魔島</t>
    <phoneticPr fontId="9" type="noConversion"/>
  </si>
  <si>
    <t>神奇柑仔店6：忍耐鉛筆大逆襲</t>
    <phoneticPr fontId="9" type="noConversion"/>
  </si>
  <si>
    <t>神奇柑仔店8：SOS！救急媽媽面具</t>
    <phoneticPr fontId="9" type="noConversion"/>
  </si>
  <si>
    <t>神奇柑仔店9：消除痠痛地藏鰻頭</t>
    <phoneticPr fontId="9" type="noConversion"/>
  </si>
  <si>
    <t>神奇柑仔店10：順風耳軟糖的報應</t>
    <phoneticPr fontId="9" type="noConversion"/>
  </si>
  <si>
    <t>神奇柑仔店11：失控的最強驅蟲香水</t>
    <phoneticPr fontId="9" type="noConversion"/>
  </si>
  <si>
    <t>超能少年1：超能研究社</t>
    <phoneticPr fontId="9" type="noConversion"/>
  </si>
  <si>
    <t>狼人生存遊戲1：無處可逃！伯爵的狼人遊戲</t>
    <phoneticPr fontId="9" type="noConversion"/>
  </si>
  <si>
    <t>狼人生存遊戲2：極限投票！守衛vs.狼人遊戲</t>
    <phoneticPr fontId="9" type="noConversion"/>
  </si>
  <si>
    <t>狼人生存遊戲3：絕望街區！存活率1%的狼人遊戲</t>
    <phoneticPr fontId="9" type="noConversion"/>
  </si>
  <si>
    <t>狼人生存遊戲5：膽戰心驚！冰點下的狼人遊戲</t>
    <phoneticPr fontId="9" type="noConversion"/>
  </si>
  <si>
    <t>全彩圖解古文觀止</t>
    <phoneticPr fontId="9" type="noConversion"/>
  </si>
  <si>
    <t>陳致元</t>
    <phoneticPr fontId="9" type="noConversion"/>
  </si>
  <si>
    <t>陳致元</t>
    <phoneticPr fontId="9" type="noConversion"/>
  </si>
  <si>
    <t>陳致元</t>
    <phoneticPr fontId="9" type="noConversion"/>
  </si>
  <si>
    <t>香川元太郎</t>
    <phoneticPr fontId="9" type="noConversion"/>
  </si>
  <si>
    <t>香川元太郎</t>
    <phoneticPr fontId="9" type="noConversion"/>
  </si>
  <si>
    <t>香川元太郎</t>
    <phoneticPr fontId="9" type="noConversion"/>
  </si>
  <si>
    <t>香川元太郎</t>
    <phoneticPr fontId="9" type="noConversion"/>
  </si>
  <si>
    <t>香川元太郎, 香川志織</t>
    <phoneticPr fontId="9" type="noConversion"/>
  </si>
  <si>
    <t>幸佳慧</t>
    <phoneticPr fontId="9" type="noConversion"/>
  </si>
  <si>
    <t>朴賢姬</t>
    <phoneticPr fontId="9" type="noConversion"/>
  </si>
  <si>
    <t>尹格麗‧賈培特</t>
    <phoneticPr fontId="9" type="noConversion"/>
  </si>
  <si>
    <t>馬丁‧巴茲塞特</t>
    <phoneticPr fontId="9" type="noConversion"/>
  </si>
  <si>
    <t>瑪塔˙巴托利</t>
    <phoneticPr fontId="9" type="noConversion"/>
  </si>
  <si>
    <t>溫蒂．邁杜爾</t>
    <phoneticPr fontId="9" type="noConversion"/>
  </si>
  <si>
    <t>劉思源</t>
    <phoneticPr fontId="9" type="noConversion"/>
  </si>
  <si>
    <t>申淳哉</t>
    <phoneticPr fontId="9" type="noConversion"/>
  </si>
  <si>
    <t xml:space="preserve">陳麗雲 </t>
    <phoneticPr fontId="9" type="noConversion"/>
  </si>
  <si>
    <t xml:space="preserve">陳麗雲 </t>
    <phoneticPr fontId="9" type="noConversion"/>
  </si>
  <si>
    <t xml:space="preserve">陳麗雲 </t>
    <phoneticPr fontId="9" type="noConversion"/>
  </si>
  <si>
    <t>呂捷</t>
    <phoneticPr fontId="9" type="noConversion"/>
  </si>
  <si>
    <t>花丸學習會</t>
    <phoneticPr fontId="9" type="noConversion"/>
  </si>
  <si>
    <t>市村均, 學研PLUS</t>
    <phoneticPr fontId="9" type="noConversion"/>
  </si>
  <si>
    <t>市村均, 學研PLUS</t>
    <phoneticPr fontId="9" type="noConversion"/>
  </si>
  <si>
    <t>龜</t>
    <phoneticPr fontId="9" type="noConversion"/>
  </si>
  <si>
    <t>哈里艾特・伊旺</t>
    <phoneticPr fontId="9" type="noConversion"/>
  </si>
  <si>
    <t>羅伯．比提, 山姆．匹特</t>
    <phoneticPr fontId="9" type="noConversion"/>
  </si>
  <si>
    <t>J.K.羅琳</t>
    <phoneticPr fontId="9" type="noConversion"/>
  </si>
  <si>
    <t>J.K.羅琳</t>
    <phoneticPr fontId="9" type="noConversion"/>
  </si>
  <si>
    <t>J.K.羅琳</t>
    <phoneticPr fontId="9" type="noConversion"/>
  </si>
  <si>
    <t>大英圖書館</t>
    <phoneticPr fontId="9" type="noConversion"/>
  </si>
  <si>
    <t>愛瑞克</t>
    <phoneticPr fontId="9" type="noConversion"/>
  </si>
  <si>
    <t>蔡淇華</t>
    <phoneticPr fontId="9" type="noConversion"/>
  </si>
  <si>
    <t>蔡淇華</t>
    <phoneticPr fontId="9" type="noConversion"/>
  </si>
  <si>
    <t>蔡淇華</t>
    <phoneticPr fontId="9" type="noConversion"/>
  </si>
  <si>
    <t>洪進益</t>
    <phoneticPr fontId="9" type="noConversion"/>
  </si>
  <si>
    <t>莊越翔</t>
    <phoneticPr fontId="9" type="noConversion"/>
  </si>
  <si>
    <t>法律白話文運動</t>
    <phoneticPr fontId="9" type="noConversion"/>
  </si>
  <si>
    <t>林世仁</t>
    <phoneticPr fontId="9" type="noConversion"/>
  </si>
  <si>
    <t>陳月文</t>
    <phoneticPr fontId="9" type="noConversion"/>
  </si>
  <si>
    <t>古文</t>
    <phoneticPr fontId="9" type="noConversion"/>
  </si>
  <si>
    <t>上谷夫婦</t>
    <phoneticPr fontId="9" type="noConversion"/>
  </si>
  <si>
    <t>丹尼斯・馬基爾（Denis Markell）</t>
    <phoneticPr fontId="9" type="noConversion"/>
  </si>
  <si>
    <t>蠢羊</t>
    <phoneticPr fontId="9" type="noConversion"/>
  </si>
  <si>
    <t>賴以威</t>
    <phoneticPr fontId="9" type="noConversion"/>
  </si>
  <si>
    <t>Troll</t>
    <phoneticPr fontId="9" type="noConversion"/>
  </si>
  <si>
    <t>Troll</t>
    <phoneticPr fontId="9" type="noConversion"/>
  </si>
  <si>
    <t>Troll</t>
    <phoneticPr fontId="9" type="noConversion"/>
  </si>
  <si>
    <t>曹銘宗</t>
    <phoneticPr fontId="9" type="noConversion"/>
  </si>
  <si>
    <t>翁佳音, 曹銘宗</t>
    <phoneticPr fontId="9" type="noConversion"/>
  </si>
  <si>
    <t>洪志明</t>
    <phoneticPr fontId="9" type="noConversion"/>
  </si>
  <si>
    <t>班．勒威爾</t>
    <phoneticPr fontId="9" type="noConversion"/>
  </si>
  <si>
    <t>陳冠羽</t>
    <phoneticPr fontId="9" type="noConversion"/>
  </si>
  <si>
    <t>故事，寫給所有人的歷史團隊</t>
    <phoneticPr fontId="9" type="noConversion"/>
  </si>
  <si>
    <t>故事，寫給所有人的歷史團隊</t>
    <phoneticPr fontId="9" type="noConversion"/>
  </si>
  <si>
    <t>席名彥</t>
    <phoneticPr fontId="9" type="noConversion"/>
  </si>
  <si>
    <t>林于煖等</t>
    <phoneticPr fontId="9" type="noConversion"/>
  </si>
  <si>
    <t>吉靜如</t>
    <phoneticPr fontId="9" type="noConversion"/>
  </si>
  <si>
    <t>王文華</t>
    <phoneticPr fontId="9" type="noConversion"/>
  </si>
  <si>
    <t>王文華</t>
    <phoneticPr fontId="9" type="noConversion"/>
  </si>
  <si>
    <t>富安陽子</t>
    <phoneticPr fontId="9" type="noConversion"/>
  </si>
  <si>
    <t>富安陽子</t>
    <phoneticPr fontId="9" type="noConversion"/>
  </si>
  <si>
    <t>富安陽子</t>
    <phoneticPr fontId="9" type="noConversion"/>
  </si>
  <si>
    <t>珍妮佛．夏伯里斯．貝特曼</t>
    <phoneticPr fontId="9" type="noConversion"/>
  </si>
  <si>
    <t>廣嶋玲子</t>
    <phoneticPr fontId="9" type="noConversion"/>
  </si>
  <si>
    <t>廣嶋玲子</t>
    <phoneticPr fontId="9" type="noConversion"/>
  </si>
  <si>
    <t>廣嶋玲子</t>
    <phoneticPr fontId="9" type="noConversion"/>
  </si>
  <si>
    <t xml:space="preserve">陳榕笙 </t>
    <phoneticPr fontId="9" type="noConversion"/>
  </si>
  <si>
    <t>甘雪冰</t>
    <phoneticPr fontId="9" type="noConversion"/>
  </si>
  <si>
    <t>甘雪冰</t>
    <phoneticPr fontId="9" type="noConversion"/>
  </si>
  <si>
    <t>甘雪冰</t>
    <phoneticPr fontId="9" type="noConversion"/>
  </si>
  <si>
    <t>甘雪冰</t>
    <phoneticPr fontId="9" type="noConversion"/>
  </si>
  <si>
    <t>吳楚材, 吳調侯</t>
    <phoneticPr fontId="9" type="noConversion"/>
  </si>
  <si>
    <t>親子天下</t>
    <phoneticPr fontId="9" type="noConversion"/>
  </si>
  <si>
    <t>親子天下</t>
    <phoneticPr fontId="9" type="noConversion"/>
  </si>
  <si>
    <t>小天下</t>
    <phoneticPr fontId="9" type="noConversion"/>
  </si>
  <si>
    <t>小天下</t>
    <phoneticPr fontId="9" type="noConversion"/>
  </si>
  <si>
    <t>小天下</t>
    <phoneticPr fontId="9" type="noConversion"/>
  </si>
  <si>
    <t>小天下</t>
    <phoneticPr fontId="9" type="noConversion"/>
  </si>
  <si>
    <t>上人</t>
    <phoneticPr fontId="9" type="noConversion"/>
  </si>
  <si>
    <t>三民</t>
    <phoneticPr fontId="9" type="noConversion"/>
  </si>
  <si>
    <t>米奇巴克</t>
    <phoneticPr fontId="9" type="noConversion"/>
  </si>
  <si>
    <t>青林</t>
    <phoneticPr fontId="9" type="noConversion"/>
  </si>
  <si>
    <t>維京</t>
    <phoneticPr fontId="9" type="noConversion"/>
  </si>
  <si>
    <t>巴巴文化</t>
    <phoneticPr fontId="9" type="noConversion"/>
  </si>
  <si>
    <t>時報</t>
    <phoneticPr fontId="9" type="noConversion"/>
  </si>
  <si>
    <t>五南</t>
    <phoneticPr fontId="9" type="noConversion"/>
  </si>
  <si>
    <t>五南</t>
    <phoneticPr fontId="9" type="noConversion"/>
  </si>
  <si>
    <t>小熊</t>
    <phoneticPr fontId="9" type="noConversion"/>
  </si>
  <si>
    <t>小熊</t>
    <phoneticPr fontId="9" type="noConversion"/>
  </si>
  <si>
    <t>碁峰</t>
    <phoneticPr fontId="9" type="noConversion"/>
  </si>
  <si>
    <t>皇冠</t>
    <phoneticPr fontId="9" type="noConversion"/>
  </si>
  <si>
    <t>皇冠</t>
    <phoneticPr fontId="9" type="noConversion"/>
  </si>
  <si>
    <t>新樂園</t>
    <phoneticPr fontId="9" type="noConversion"/>
  </si>
  <si>
    <t>時報</t>
    <phoneticPr fontId="9" type="noConversion"/>
  </si>
  <si>
    <t>聚光文創</t>
    <phoneticPr fontId="9" type="noConversion"/>
  </si>
  <si>
    <t>商周出版</t>
    <phoneticPr fontId="9" type="noConversion"/>
  </si>
  <si>
    <t>遠流</t>
    <phoneticPr fontId="9" type="noConversion"/>
  </si>
  <si>
    <t>國語日報</t>
    <phoneticPr fontId="9" type="noConversion"/>
  </si>
  <si>
    <t>時報出版</t>
    <phoneticPr fontId="9" type="noConversion"/>
  </si>
  <si>
    <t>遠流</t>
    <phoneticPr fontId="9" type="noConversion"/>
  </si>
  <si>
    <t>遠流</t>
    <phoneticPr fontId="9" type="noConversion"/>
  </si>
  <si>
    <t>遠流</t>
    <phoneticPr fontId="9" type="noConversion"/>
  </si>
  <si>
    <t>貓頭鷹</t>
    <phoneticPr fontId="9" type="noConversion"/>
  </si>
  <si>
    <t>貓頭鷹</t>
    <phoneticPr fontId="9" type="noConversion"/>
  </si>
  <si>
    <t>小魯文化</t>
    <phoneticPr fontId="9" type="noConversion"/>
  </si>
  <si>
    <t>水滴文化</t>
    <phoneticPr fontId="9" type="noConversion"/>
  </si>
  <si>
    <t>親子天下</t>
    <phoneticPr fontId="9" type="noConversion"/>
  </si>
  <si>
    <t>三采</t>
    <phoneticPr fontId="9" type="noConversion"/>
  </si>
  <si>
    <t>親子天下</t>
    <phoneticPr fontId="9" type="noConversion"/>
  </si>
  <si>
    <t>親子天下</t>
    <phoneticPr fontId="9" type="noConversion"/>
  </si>
  <si>
    <t>華威國際</t>
    <phoneticPr fontId="9" type="noConversion"/>
  </si>
  <si>
    <t>9789575036522</t>
    <phoneticPr fontId="9" type="noConversion"/>
  </si>
  <si>
    <t>9789579095693</t>
    <phoneticPr fontId="9" type="noConversion"/>
  </si>
  <si>
    <t>9789579095716</t>
    <phoneticPr fontId="9" type="noConversion"/>
  </si>
  <si>
    <t>9789862168356</t>
    <phoneticPr fontId="9" type="noConversion"/>
  </si>
  <si>
    <t>9789862169049</t>
    <phoneticPr fontId="9" type="noConversion"/>
  </si>
  <si>
    <t>9789863207351</t>
    <phoneticPr fontId="9" type="noConversion"/>
  </si>
  <si>
    <t>9789864793556</t>
    <phoneticPr fontId="9" type="noConversion"/>
  </si>
  <si>
    <t>9789864796052</t>
    <phoneticPr fontId="9" type="noConversion"/>
  </si>
  <si>
    <t>9789865250119</t>
    <phoneticPr fontId="9" type="noConversion"/>
  </si>
  <si>
    <t>9789577639684</t>
    <phoneticPr fontId="9" type="noConversion"/>
  </si>
  <si>
    <t>9789578640443</t>
    <phoneticPr fontId="9" type="noConversion"/>
  </si>
  <si>
    <t>9789578640467</t>
    <phoneticPr fontId="9" type="noConversion"/>
  </si>
  <si>
    <t>9789865503895</t>
    <phoneticPr fontId="9" type="noConversion"/>
  </si>
  <si>
    <t>9789573337546</t>
    <phoneticPr fontId="9" type="noConversion"/>
  </si>
  <si>
    <t>9789571390437</t>
    <phoneticPr fontId="9" type="noConversion"/>
  </si>
  <si>
    <t>9789571366357</t>
    <phoneticPr fontId="9" type="noConversion"/>
  </si>
  <si>
    <t>9786269567157</t>
    <phoneticPr fontId="9" type="noConversion"/>
  </si>
  <si>
    <t>471721103302</t>
    <phoneticPr fontId="9" type="noConversion"/>
  </si>
  <si>
    <t>9789573280316</t>
    <phoneticPr fontId="9" type="noConversion"/>
  </si>
  <si>
    <t>9789573282938</t>
    <phoneticPr fontId="9" type="noConversion"/>
  </si>
  <si>
    <t>9789573287469</t>
    <phoneticPr fontId="9" type="noConversion"/>
  </si>
  <si>
    <t>9789862625125</t>
    <phoneticPr fontId="9" type="noConversion"/>
  </si>
  <si>
    <t>9786267043554</t>
    <phoneticPr fontId="9" type="noConversion"/>
  </si>
  <si>
    <t>9789869526722</t>
    <phoneticPr fontId="9" type="noConversion"/>
  </si>
  <si>
    <t>9786267140345</t>
    <phoneticPr fontId="9" type="noConversion"/>
  </si>
  <si>
    <t>彩色怪獸情緒套組（繪本、著色本＋彩色怪獸上學去）</t>
    <phoneticPr fontId="9" type="noConversion"/>
  </si>
  <si>
    <t>生氣王子</t>
  </si>
  <si>
    <t>身體的界線：兒童自我保護繪本</t>
  </si>
  <si>
    <t>拼被人送的禮</t>
  </si>
  <si>
    <t>被貼標籤的鱷魚</t>
  </si>
  <si>
    <t>是</t>
    <phoneticPr fontId="9" type="noConversion"/>
  </si>
  <si>
    <t>【荷光幼兒性教育繪本套書】阿光小芸日常的嘰哩呱拉 (繪本)</t>
    <phoneticPr fontId="9" type="noConversion"/>
  </si>
  <si>
    <t>荷光性諮商專業訓練中心</t>
    <phoneticPr fontId="9" type="noConversion"/>
  </si>
  <si>
    <t>是</t>
    <phoneticPr fontId="9" type="noConversion"/>
  </si>
  <si>
    <t>提姆‧沃恩斯</t>
    <phoneticPr fontId="9" type="noConversion"/>
  </si>
  <si>
    <t>東雨文化</t>
    <phoneticPr fontId="9" type="noConversion"/>
  </si>
  <si>
    <t>傑夫‧布蘭波</t>
    <phoneticPr fontId="9" type="noConversion"/>
  </si>
  <si>
    <t>青林</t>
    <phoneticPr fontId="9" type="noConversion"/>
  </si>
  <si>
    <t>詹妮．桑德斯</t>
    <phoneticPr fontId="9" type="noConversion"/>
  </si>
  <si>
    <t>小魯文化</t>
    <phoneticPr fontId="9" type="noConversion"/>
  </si>
  <si>
    <t>必須說出的祕密！：兒童自我保護繪本（二版）</t>
    <phoneticPr fontId="9" type="noConversion"/>
  </si>
  <si>
    <t>不要就是不要！：兒童自我保護繪本（二版）</t>
    <phoneticPr fontId="9" type="noConversion"/>
  </si>
  <si>
    <t>祕密派對</t>
    <phoneticPr fontId="9" type="noConversion"/>
  </si>
  <si>
    <t>勵馨基金會</t>
    <phoneticPr fontId="9" type="noConversion"/>
  </si>
  <si>
    <t>禾流文創</t>
    <phoneticPr fontId="9" type="noConversion"/>
  </si>
  <si>
    <t>幸佳慧</t>
    <phoneticPr fontId="9" type="noConversion"/>
  </si>
  <si>
    <t>字畝文化</t>
    <phoneticPr fontId="9" type="noConversion"/>
  </si>
  <si>
    <t>芒狗狗 我想摸一下！</t>
  </si>
  <si>
    <t>蝴蝶朵朵 （附贈應用指導手冊，兩冊不分售）</t>
    <phoneticPr fontId="9" type="noConversion"/>
  </si>
  <si>
    <t>芒狗狗 你們讓我好生氣！</t>
    <phoneticPr fontId="9" type="noConversion"/>
  </si>
  <si>
    <t>圖文不符</t>
    <phoneticPr fontId="9" type="noConversion"/>
  </si>
  <si>
    <t>南風吹</t>
    <phoneticPr fontId="9" type="noConversion"/>
  </si>
  <si>
    <t>賴馬</t>
    <phoneticPr fontId="9" type="noConversion"/>
  </si>
  <si>
    <t>親子天下</t>
    <phoneticPr fontId="9" type="noConversion"/>
  </si>
  <si>
    <t>安娜‧耶拿絲</t>
    <phoneticPr fontId="9" type="noConversion"/>
  </si>
  <si>
    <t>三采</t>
    <phoneticPr fontId="9" type="noConversion"/>
  </si>
  <si>
    <t>狼人生存遊戲4：一舉逆轉！IQ200的狼人遊戲</t>
    <phoneticPr fontId="9" type="noConversion"/>
  </si>
  <si>
    <t>是</t>
    <phoneticPr fontId="9" type="noConversion"/>
  </si>
  <si>
    <t>12歲之前一定要學（全套6冊）：1.表達技巧&amp;溝通能力、2.珍惜自己&amp;人際關係、3.整理收納&amp;良好習慣、4.訂定計畫&amp;時間管理、5.讀書態度&amp;學習方法、6.思考未來&amp;實現夢想</t>
    <phoneticPr fontId="9" type="noConversion"/>
  </si>
  <si>
    <t>是</t>
    <phoneticPr fontId="9" type="noConversion"/>
  </si>
  <si>
    <t>香川元太郎,香川志織</t>
    <phoneticPr fontId="9" type="noConversion"/>
  </si>
  <si>
    <t>香川元太郎,香川志織</t>
    <phoneticPr fontId="9" type="noConversion"/>
  </si>
  <si>
    <t>9789860659375</t>
    <phoneticPr fontId="9" type="noConversion"/>
  </si>
  <si>
    <t>9789861338040</t>
    <phoneticPr fontId="9" type="noConversion"/>
  </si>
  <si>
    <t>9789861336978</t>
    <phoneticPr fontId="9" type="noConversion"/>
  </si>
  <si>
    <t>9789861336732</t>
    <phoneticPr fontId="9" type="noConversion"/>
  </si>
  <si>
    <t>9789576939167</t>
    <phoneticPr fontId="9" type="noConversion"/>
  </si>
  <si>
    <t>9789576939181</t>
    <phoneticPr fontId="9" type="noConversion"/>
  </si>
  <si>
    <t>9789571377193</t>
    <phoneticPr fontId="9" type="noConversion"/>
  </si>
  <si>
    <t>9780761455295</t>
    <phoneticPr fontId="9" type="noConversion"/>
  </si>
  <si>
    <t>9789869292061</t>
    <phoneticPr fontId="9" type="noConversion"/>
  </si>
  <si>
    <t>9789571197883</t>
    <phoneticPr fontId="9" type="noConversion"/>
  </si>
  <si>
    <t>9789573270317</t>
    <phoneticPr fontId="9" type="noConversion"/>
  </si>
  <si>
    <t>9789861335766</t>
    <phoneticPr fontId="9" type="noConversion"/>
  </si>
  <si>
    <t>9789575036560</t>
    <phoneticPr fontId="9" type="noConversion"/>
  </si>
  <si>
    <t>9789575036546</t>
    <phoneticPr fontId="9" type="noConversion"/>
  </si>
  <si>
    <t>9789575036539</t>
    <phoneticPr fontId="9" type="noConversion"/>
  </si>
  <si>
    <t>9789862167717</t>
    <phoneticPr fontId="9" type="noConversion"/>
  </si>
  <si>
    <t>9789862167700</t>
    <phoneticPr fontId="9" type="noConversion"/>
  </si>
  <si>
    <t>9789862169032</t>
    <phoneticPr fontId="9" type="noConversion"/>
  </si>
  <si>
    <t>9789862169551</t>
    <phoneticPr fontId="9" type="noConversion"/>
  </si>
  <si>
    <t>9789863202240</t>
    <phoneticPr fontId="9" type="noConversion"/>
  </si>
  <si>
    <t>9789863204770</t>
    <phoneticPr fontId="9" type="noConversion"/>
  </si>
  <si>
    <t>9789864791491</t>
    <phoneticPr fontId="9" type="noConversion"/>
  </si>
  <si>
    <t>9789864798568</t>
    <phoneticPr fontId="9" type="noConversion"/>
  </si>
  <si>
    <t>9789864796076</t>
    <phoneticPr fontId="9" type="noConversion"/>
  </si>
  <si>
    <t>9789862122198</t>
    <phoneticPr fontId="9" type="noConversion"/>
  </si>
  <si>
    <t>9789571467283</t>
    <phoneticPr fontId="9" type="noConversion"/>
  </si>
  <si>
    <t>9789866215988</t>
    <phoneticPr fontId="9" type="noConversion"/>
  </si>
  <si>
    <t>9789862746097</t>
    <phoneticPr fontId="9" type="noConversion"/>
  </si>
  <si>
    <t>9789864404476</t>
    <phoneticPr fontId="9" type="noConversion"/>
  </si>
  <si>
    <t>9786269650521</t>
    <phoneticPr fontId="9" type="noConversion"/>
  </si>
  <si>
    <t>9786263530751</t>
    <phoneticPr fontId="9" type="noConversion"/>
  </si>
  <si>
    <t>9789577639745</t>
    <phoneticPr fontId="9" type="noConversion"/>
  </si>
  <si>
    <t>9789577639677</t>
    <phoneticPr fontId="9" type="noConversion"/>
  </si>
  <si>
    <t>9789577639660</t>
    <phoneticPr fontId="9" type="noConversion"/>
  </si>
  <si>
    <t>9789861337814</t>
    <phoneticPr fontId="9" type="noConversion"/>
  </si>
  <si>
    <t>9786267050569</t>
    <phoneticPr fontId="9" type="noConversion"/>
  </si>
  <si>
    <t>9789578640450</t>
    <phoneticPr fontId="9" type="noConversion"/>
  </si>
  <si>
    <t>9789578640474</t>
    <phoneticPr fontId="9" type="noConversion"/>
  </si>
  <si>
    <t>9789865503932</t>
    <phoneticPr fontId="9" type="noConversion"/>
  </si>
  <si>
    <t>9789865027537</t>
    <phoneticPr fontId="9" type="noConversion"/>
  </si>
  <si>
    <t>9789573336921</t>
    <phoneticPr fontId="9" type="noConversion"/>
  </si>
  <si>
    <t>9789573337843</t>
    <phoneticPr fontId="9" type="noConversion"/>
  </si>
  <si>
    <t>9789573332701</t>
    <phoneticPr fontId="9" type="noConversion"/>
  </si>
  <si>
    <t>9789573333616</t>
    <phoneticPr fontId="9" type="noConversion"/>
  </si>
  <si>
    <t>9789860656336</t>
    <phoneticPr fontId="9" type="noConversion"/>
  </si>
  <si>
    <t>9789571374475</t>
    <phoneticPr fontId="9" type="noConversion"/>
  </si>
  <si>
    <t>9786263182035</t>
    <phoneticPr fontId="9" type="noConversion"/>
  </si>
  <si>
    <t>9789864796502</t>
    <phoneticPr fontId="9" type="noConversion"/>
  </si>
  <si>
    <t>9789573285526</t>
    <phoneticPr fontId="9" type="noConversion"/>
  </si>
  <si>
    <t>9789577518484</t>
    <phoneticPr fontId="9" type="noConversion"/>
  </si>
  <si>
    <t>9789575035518</t>
    <phoneticPr fontId="9" type="noConversion"/>
  </si>
  <si>
    <t>9789575036843</t>
    <phoneticPr fontId="9" type="noConversion"/>
  </si>
  <si>
    <t>9789575036201</t>
    <phoneticPr fontId="9" type="noConversion"/>
  </si>
  <si>
    <t>9789571385310</t>
    <phoneticPr fontId="9" type="noConversion"/>
  </si>
  <si>
    <t>9789573289340</t>
    <phoneticPr fontId="9" type="noConversion"/>
  </si>
  <si>
    <t>9789573282112</t>
    <phoneticPr fontId="9" type="noConversion"/>
  </si>
  <si>
    <t>9789573280583</t>
    <phoneticPr fontId="9" type="noConversion"/>
  </si>
  <si>
    <t>9789573283324</t>
    <phoneticPr fontId="9" type="noConversion"/>
  </si>
  <si>
    <t>9789573285762</t>
    <phoneticPr fontId="9" type="noConversion"/>
  </si>
  <si>
    <t>9789573286363</t>
    <phoneticPr fontId="9" type="noConversion"/>
  </si>
  <si>
    <t>9789573288206</t>
    <phoneticPr fontId="9" type="noConversion"/>
  </si>
  <si>
    <t>9789862623695</t>
    <phoneticPr fontId="9" type="noConversion"/>
  </si>
  <si>
    <t>9789865566517</t>
    <phoneticPr fontId="9" type="noConversion"/>
  </si>
  <si>
    <t>9789579529921</t>
    <phoneticPr fontId="9" type="noConversion"/>
  </si>
  <si>
    <t>9789575034948</t>
    <phoneticPr fontId="9" type="noConversion"/>
  </si>
  <si>
    <t>9789575034955</t>
    <phoneticPr fontId="9" type="noConversion"/>
  </si>
  <si>
    <t>9789575036096</t>
    <phoneticPr fontId="9" type="noConversion"/>
  </si>
  <si>
    <t>9789575036102</t>
    <phoneticPr fontId="9" type="noConversion"/>
  </si>
  <si>
    <t>9789576586958</t>
    <phoneticPr fontId="9" type="noConversion"/>
  </si>
  <si>
    <t>9789869226103</t>
    <phoneticPr fontId="9" type="noConversion"/>
  </si>
  <si>
    <t>9789869226141</t>
    <phoneticPr fontId="9" type="noConversion"/>
  </si>
  <si>
    <t>9789869226158</t>
    <phoneticPr fontId="9" type="noConversion"/>
  </si>
  <si>
    <t>9789869526715</t>
    <phoneticPr fontId="9" type="noConversion"/>
  </si>
  <si>
    <t>9789869526739</t>
    <phoneticPr fontId="9" type="noConversion"/>
  </si>
  <si>
    <t>9789575030667</t>
    <phoneticPr fontId="9" type="noConversion"/>
  </si>
  <si>
    <t>9789575035938</t>
    <phoneticPr fontId="9" type="noConversion"/>
  </si>
  <si>
    <t>9789575036454</t>
    <phoneticPr fontId="9" type="noConversion"/>
  </si>
  <si>
    <t>9789575039691</t>
    <phoneticPr fontId="9" type="noConversion"/>
  </si>
  <si>
    <t>9789575039707</t>
    <phoneticPr fontId="9" type="noConversion"/>
  </si>
  <si>
    <t>9786263051423</t>
    <phoneticPr fontId="9" type="noConversion"/>
  </si>
  <si>
    <t>9786263050808</t>
    <phoneticPr fontId="9" type="noConversion"/>
  </si>
  <si>
    <t>9786267140192</t>
    <phoneticPr fontId="9" type="noConversion"/>
  </si>
  <si>
    <t>9786267140277</t>
    <phoneticPr fontId="9" type="noConversion"/>
  </si>
  <si>
    <t>9786267140703</t>
    <phoneticPr fontId="9" type="noConversion"/>
  </si>
  <si>
    <t>9786267140994</t>
    <phoneticPr fontId="9" type="noConversion"/>
  </si>
  <si>
    <t>9789579075497</t>
    <phoneticPr fontId="9" type="noConversion"/>
  </si>
  <si>
    <t>9789863425779</t>
    <phoneticPr fontId="9" type="noConversion"/>
  </si>
  <si>
    <t>9789863980193</t>
    <phoneticPr fontId="9" type="noConversion"/>
  </si>
  <si>
    <t>9789860693706</t>
    <phoneticPr fontId="9" type="noConversion"/>
  </si>
  <si>
    <t>9786269585441</t>
    <phoneticPr fontId="9" type="noConversion"/>
  </si>
  <si>
    <t>9789578423763</t>
    <phoneticPr fontId="9" type="noConversion"/>
  </si>
  <si>
    <t>9789865528300</t>
    <phoneticPr fontId="9" type="noConversion"/>
  </si>
  <si>
    <t>9786267177648</t>
    <phoneticPr fontId="9" type="noConversion"/>
  </si>
  <si>
    <t>9786267177655</t>
    <phoneticPr fontId="9" type="noConversion"/>
  </si>
  <si>
    <t>9786267043691</t>
    <phoneticPr fontId="9" type="noConversion"/>
  </si>
  <si>
    <t>9789578263369</t>
    <phoneticPr fontId="9" type="noConversion"/>
  </si>
  <si>
    <t>9789575213688</t>
    <phoneticPr fontId="9" type="noConversion"/>
  </si>
  <si>
    <t>9789869951265</t>
    <phoneticPr fontId="9" type="noConversion"/>
  </si>
  <si>
    <t>胡妙芬</t>
    <phoneticPr fontId="9" type="noConversion"/>
  </si>
  <si>
    <t>9786263053595</t>
    <phoneticPr fontId="9" type="noConversion"/>
  </si>
  <si>
    <t>9786263051973</t>
    <phoneticPr fontId="9" type="noConversion"/>
  </si>
  <si>
    <t>9786263050488</t>
    <phoneticPr fontId="9" type="noConversion"/>
  </si>
  <si>
    <t>9789575036980</t>
    <phoneticPr fontId="9" type="noConversion"/>
  </si>
  <si>
    <t>杜哈尋寶記</t>
    <phoneticPr fontId="9" type="noConversion"/>
  </si>
  <si>
    <t>9789576589782</t>
    <phoneticPr fontId="9" type="noConversion"/>
  </si>
  <si>
    <t>三采</t>
    <phoneticPr fontId="9" type="noConversion"/>
  </si>
  <si>
    <t>柏林尋寶記</t>
    <phoneticPr fontId="9" type="noConversion"/>
  </si>
  <si>
    <t>9789576589201</t>
    <phoneticPr fontId="9" type="noConversion"/>
  </si>
  <si>
    <t>河內尋寶記</t>
    <phoneticPr fontId="9" type="noConversion"/>
  </si>
  <si>
    <t>9789576588242</t>
    <phoneticPr fontId="9" type="noConversion"/>
  </si>
  <si>
    <t>里斯本尋寶記</t>
    <phoneticPr fontId="9" type="noConversion"/>
  </si>
  <si>
    <t>9789576587535</t>
    <phoneticPr fontId="9" type="noConversion"/>
  </si>
  <si>
    <t>巴黎尋寶記</t>
    <phoneticPr fontId="9" type="noConversion"/>
  </si>
  <si>
    <t>9789576585227</t>
    <phoneticPr fontId="9" type="noConversion"/>
  </si>
  <si>
    <t>紐約尋寶記</t>
    <phoneticPr fontId="9" type="noConversion"/>
  </si>
  <si>
    <t>9789576586699</t>
    <phoneticPr fontId="9" type="noConversion"/>
  </si>
  <si>
    <t>新加坡尋寶記</t>
    <phoneticPr fontId="9" type="noConversion"/>
  </si>
  <si>
    <t>9789576585852</t>
    <phoneticPr fontId="9" type="noConversion"/>
  </si>
  <si>
    <t>野人</t>
    <phoneticPr fontId="9" type="noConversion"/>
  </si>
  <si>
    <t>9789863847526</t>
    <phoneticPr fontId="9" type="noConversion"/>
  </si>
  <si>
    <t>9789863846673</t>
    <phoneticPr fontId="9" type="noConversion"/>
  </si>
  <si>
    <t>朴始連, 崔優彬</t>
    <phoneticPr fontId="9" type="noConversion"/>
  </si>
  <si>
    <t>9789576580154</t>
    <phoneticPr fontId="9" type="noConversion"/>
  </si>
  <si>
    <t>鋤見</t>
    <phoneticPr fontId="9" type="noConversion"/>
  </si>
  <si>
    <t>9789865029302</t>
    <phoneticPr fontId="9" type="noConversion"/>
  </si>
  <si>
    <t>是</t>
    <phoneticPr fontId="9" type="noConversion"/>
  </si>
  <si>
    <t>9786263240872</t>
    <phoneticPr fontId="9" type="noConversion"/>
  </si>
  <si>
    <t>4710415388117</t>
    <phoneticPr fontId="9" type="noConversion"/>
  </si>
  <si>
    <t>家裡的小妖怪</t>
    <phoneticPr fontId="9" type="noConversion"/>
  </si>
  <si>
    <t>9789576587184</t>
    <phoneticPr fontId="9" type="noConversion"/>
  </si>
  <si>
    <t>9789576587597</t>
    <phoneticPr fontId="9" type="noConversion"/>
  </si>
  <si>
    <t>動物界的小妖怪</t>
    <phoneticPr fontId="9" type="noConversion"/>
  </si>
  <si>
    <t>9789576587191</t>
    <phoneticPr fontId="9" type="noConversion"/>
  </si>
  <si>
    <t>餐廳裡的小妖怪：迴轉過頭壽司店</t>
    <phoneticPr fontId="9" type="noConversion"/>
  </si>
  <si>
    <t>9789576587696</t>
    <phoneticPr fontId="9" type="noConversion"/>
  </si>
  <si>
    <t>親子天下</t>
    <phoneticPr fontId="9" type="noConversion"/>
  </si>
  <si>
    <t>Podoal Friend</t>
    <phoneticPr fontId="9" type="noConversion"/>
  </si>
  <si>
    <t>金玧洙</t>
    <phoneticPr fontId="9" type="noConversion"/>
  </si>
  <si>
    <t>Ahn Chi Hyeon</t>
    <phoneticPr fontId="9" type="noConversion"/>
  </si>
  <si>
    <t>肥志</t>
    <phoneticPr fontId="9" type="noConversion"/>
  </si>
  <si>
    <t>碁峰</t>
    <phoneticPr fontId="9" type="noConversion"/>
  </si>
  <si>
    <t>齊藤洋</t>
    <phoneticPr fontId="9" type="noConversion"/>
  </si>
  <si>
    <t>如果歷史是一群喵(10)：宋遼金夏篇</t>
    <phoneticPr fontId="9" type="noConversion"/>
  </si>
  <si>
    <t>如果歷史是一群喵(9)：五代十國篇</t>
    <phoneticPr fontId="9" type="noConversion"/>
  </si>
  <si>
    <t>希臘羅馬神話漫畫套書（1～10冊）</t>
    <phoneticPr fontId="9" type="noConversion"/>
  </si>
  <si>
    <t>漫畫科普冷知識王3：世界其實很精采，生活就要這麼嗨！</t>
    <phoneticPr fontId="9" type="noConversion"/>
  </si>
  <si>
    <t>漫畫科普冷知識王4：世界其實很有哏，生活可以多點彈性！</t>
    <phoneticPr fontId="9" type="noConversion"/>
  </si>
  <si>
    <t>運動場的小妖怪1＋2限定套書</t>
    <phoneticPr fontId="9" type="noConversion"/>
  </si>
  <si>
    <t>家裡的小妖怪2：幽靈電話</t>
    <phoneticPr fontId="9" type="noConversion"/>
  </si>
  <si>
    <t>宮西達也</t>
    <phoneticPr fontId="9" type="noConversion"/>
  </si>
  <si>
    <t>9786267127223</t>
    <phoneticPr fontId="9" type="noConversion"/>
  </si>
  <si>
    <t>小熊出版</t>
    <phoneticPr fontId="9" type="noConversion"/>
  </si>
  <si>
    <t>9789865503406</t>
    <phoneticPr fontId="9" type="noConversion"/>
  </si>
  <si>
    <t>9789862119945</t>
    <phoneticPr fontId="9" type="noConversion"/>
  </si>
  <si>
    <t>超神奇洗髮精（二版）</t>
    <phoneticPr fontId="9" type="noConversion"/>
  </si>
  <si>
    <t>9789865513047</t>
    <phoneticPr fontId="9" type="noConversion"/>
  </si>
  <si>
    <t>9786267043875</t>
    <phoneticPr fontId="9" type="noConversion"/>
  </si>
  <si>
    <t>9789864404100</t>
    <phoneticPr fontId="9" type="noConversion"/>
  </si>
  <si>
    <t>9789865503918</t>
    <phoneticPr fontId="9" type="noConversion"/>
  </si>
  <si>
    <t>9789864403721</t>
    <phoneticPr fontId="9" type="noConversion"/>
  </si>
  <si>
    <t>9789864403035</t>
    <phoneticPr fontId="9" type="noConversion"/>
  </si>
  <si>
    <t>愛蜜莉．哈沃斯－布斯</t>
    <phoneticPr fontId="9" type="noConversion"/>
  </si>
  <si>
    <t>9789864403318</t>
    <phoneticPr fontId="9" type="noConversion"/>
  </si>
  <si>
    <t>喬納溫特</t>
    <phoneticPr fontId="9" type="noConversion"/>
  </si>
  <si>
    <t>9789861899916</t>
    <phoneticPr fontId="9" type="noConversion"/>
  </si>
  <si>
    <t>9786269576067</t>
    <phoneticPr fontId="9" type="noConversion"/>
  </si>
  <si>
    <t>上谷夫婦</t>
    <phoneticPr fontId="9" type="noConversion"/>
  </si>
  <si>
    <t>9786263051539</t>
    <phoneticPr fontId="9" type="noConversion"/>
  </si>
  <si>
    <t>9789865535476</t>
    <phoneticPr fontId="9" type="noConversion"/>
  </si>
  <si>
    <t>是</t>
    <phoneticPr fontId="9" type="noConversion"/>
  </si>
  <si>
    <t>快樂文化</t>
    <phoneticPr fontId="9" type="noConversion"/>
  </si>
  <si>
    <t>9786269519705</t>
    <phoneticPr fontId="9" type="noConversion"/>
  </si>
  <si>
    <r>
      <t>說明：
1.請各校填寫書單需求時，以依2倍核定金額估計並有</t>
    </r>
    <r>
      <rPr>
        <sz val="16"/>
        <color rgb="FFFF0000"/>
        <rFont val="Arial"/>
        <family val="2"/>
      </rPr>
      <t>+10%</t>
    </r>
    <r>
      <rPr>
        <sz val="16"/>
        <color theme="1"/>
        <rFont val="細明體"/>
        <family val="3"/>
        <charset val="136"/>
      </rPr>
      <t xml:space="preserve">彈性，提交原始價格之書單，並依據教師用書（工具書）、英文圖書、中文圖書（各校選購購書單可參考國家圖書館、文化部推薦之優良圖書及本局布可星球推薦書單）之順序排序，表格不足時請自行增列。
</t>
    </r>
    <r>
      <rPr>
        <sz val="16"/>
        <color theme="1"/>
        <rFont val="Arial"/>
        <family val="2"/>
      </rPr>
      <t>2.</t>
    </r>
    <r>
      <rPr>
        <sz val="16"/>
        <color theme="1"/>
        <rFont val="細明體"/>
        <family val="3"/>
        <charset val="136"/>
      </rPr>
      <t>書名、作者、出版社、出版國、</t>
    </r>
    <r>
      <rPr>
        <sz val="16"/>
        <color theme="1"/>
        <rFont val="Arial"/>
        <family val="2"/>
      </rPr>
      <t>ISBN</t>
    </r>
    <r>
      <rPr>
        <sz val="16"/>
        <color theme="1"/>
        <rFont val="細明體"/>
        <family val="3"/>
        <charset val="136"/>
      </rPr>
      <t xml:space="preserve">、採購數量、是否含光碟等資料請各校務必填寫確實，若是套書或是班級共讀用書亦請註明數量。
</t>
    </r>
    <r>
      <rPr>
        <sz val="16"/>
        <color theme="1"/>
        <rFont val="Arial"/>
        <family val="2"/>
      </rPr>
      <t>3.</t>
    </r>
    <r>
      <rPr>
        <sz val="16"/>
        <color theme="1"/>
        <rFont val="細明體"/>
        <family val="3"/>
        <charset val="136"/>
      </rPr>
      <t>各校填寫之採購書單，若出版地為臺灣以外者，</t>
    </r>
    <r>
      <rPr>
        <sz val="16"/>
        <color theme="1"/>
        <rFont val="Arial"/>
        <family val="2"/>
      </rPr>
      <t>ISBN</t>
    </r>
    <r>
      <rPr>
        <sz val="16"/>
        <color theme="1"/>
        <rFont val="細明體"/>
        <family val="3"/>
        <charset val="136"/>
      </rPr>
      <t xml:space="preserve">需與原文書名能相互勾稽，以免無法尋書。
</t>
    </r>
    <r>
      <rPr>
        <sz val="16"/>
        <color theme="1"/>
        <rFont val="Arial"/>
        <family val="2"/>
      </rPr>
      <t>4.</t>
    </r>
    <r>
      <rPr>
        <sz val="16"/>
        <color theme="1"/>
        <rFont val="細明體"/>
        <family val="3"/>
        <charset val="136"/>
      </rPr>
      <t>書籍定價請以新臺幣報價為主，若書籍定價為外幣者，請各校自動調整為新臺幣</t>
    </r>
    <r>
      <rPr>
        <sz val="16"/>
        <color theme="1"/>
        <rFont val="Arial"/>
        <family val="2"/>
      </rPr>
      <t>(</t>
    </r>
    <r>
      <rPr>
        <sz val="16"/>
        <color theme="1"/>
        <rFont val="細明體"/>
        <family val="3"/>
        <charset val="136"/>
      </rPr>
      <t>加計匯率，關稅與營業稅</t>
    </r>
    <r>
      <rPr>
        <sz val="16"/>
        <color theme="1"/>
        <rFont val="Arial"/>
        <family val="2"/>
      </rPr>
      <t>)</t>
    </r>
    <r>
      <rPr>
        <sz val="16"/>
        <color theme="1"/>
        <rFont val="細明體"/>
        <family val="3"/>
        <charset val="136"/>
      </rPr>
      <t xml:space="preserve">。
</t>
    </r>
    <r>
      <rPr>
        <sz val="16"/>
        <color theme="1"/>
        <rFont val="Arial"/>
        <family val="2"/>
      </rPr>
      <t>5.</t>
    </r>
    <r>
      <rPr>
        <sz val="16"/>
        <color theme="1"/>
        <rFont val="細明體"/>
        <family val="3"/>
        <charset val="136"/>
      </rPr>
      <t>書籍請寫定價</t>
    </r>
    <r>
      <rPr>
        <sz val="16"/>
        <color theme="1"/>
        <rFont val="Arial"/>
        <family val="2"/>
      </rPr>
      <t>(</t>
    </r>
    <r>
      <rPr>
        <sz val="16"/>
        <color theme="1"/>
        <rFont val="細明體"/>
        <family val="3"/>
        <charset val="136"/>
      </rPr>
      <t>原始價格</t>
    </r>
    <r>
      <rPr>
        <sz val="16"/>
        <color theme="1"/>
        <rFont val="Arial"/>
        <family val="2"/>
      </rPr>
      <t>)</t>
    </r>
    <r>
      <rPr>
        <sz val="16"/>
        <color theme="1"/>
        <rFont val="細明體"/>
        <family val="3"/>
        <charset val="136"/>
      </rPr>
      <t xml:space="preserve">，不要以折扣價填寫。
</t>
    </r>
    <r>
      <rPr>
        <sz val="16"/>
        <color theme="1"/>
        <rFont val="Arial"/>
        <family val="2"/>
      </rPr>
      <t>6.</t>
    </r>
    <r>
      <rPr>
        <sz val="16"/>
        <color theme="1"/>
        <rFont val="細明體"/>
        <family val="3"/>
        <charset val="136"/>
      </rPr>
      <t xml:space="preserve">如學校採購之圖書欲配合共讀活動或課堂教學時，請於備註欄加註「○」，並另附課程規劃表備查。
</t>
    </r>
    <r>
      <rPr>
        <sz val="16"/>
        <color theme="1"/>
        <rFont val="Arial"/>
        <family val="2"/>
      </rPr>
      <t>7.</t>
    </r>
    <r>
      <rPr>
        <sz val="16"/>
        <color theme="1"/>
        <rFont val="細明體"/>
        <family val="3"/>
        <charset val="136"/>
      </rPr>
      <t>班級用書界定為單一圖書購買冊數達到學校班級最高學生數</t>
    </r>
    <r>
      <rPr>
        <sz val="16"/>
        <color theme="1"/>
        <rFont val="Arial"/>
        <family val="2"/>
      </rPr>
      <t>(</t>
    </r>
    <r>
      <rPr>
        <sz val="16"/>
        <color theme="1"/>
        <rFont val="細明體"/>
        <family val="3"/>
        <charset val="136"/>
      </rPr>
      <t>含</t>
    </r>
    <r>
      <rPr>
        <sz val="16"/>
        <color theme="1"/>
        <rFont val="Arial"/>
        <family val="2"/>
      </rPr>
      <t>)</t>
    </r>
    <r>
      <rPr>
        <sz val="16"/>
        <color theme="1"/>
        <rFont val="細明體"/>
        <family val="3"/>
        <charset val="136"/>
      </rPr>
      <t xml:space="preserve">以上皆屬之。
</t>
    </r>
    <r>
      <rPr>
        <sz val="16"/>
        <color theme="1"/>
        <rFont val="Arial"/>
        <family val="2"/>
      </rPr>
      <t>8.</t>
    </r>
    <r>
      <rPr>
        <sz val="16"/>
        <color theme="1"/>
        <rFont val="細明體"/>
        <family val="3"/>
        <charset val="136"/>
      </rPr>
      <t>如學校有採購教師用書，請於備註欄簡述配合之學習領域或課程主題。</t>
    </r>
    <phoneticPr fontId="9" type="noConversion"/>
  </si>
  <si>
    <t>○</t>
    <phoneticPr fontId="9" type="noConversion"/>
  </si>
  <si>
    <t>臺灣</t>
    <phoneticPr fontId="9" type="noConversion"/>
  </si>
  <si>
    <t>美國</t>
    <phoneticPr fontId="9" type="noConversion"/>
  </si>
  <si>
    <t>忍者學校：世界上最重要的東西</t>
    <phoneticPr fontId="9" type="noConversion"/>
  </si>
  <si>
    <t>廚房用具大作戰（宮西達也和孩子談重要的事）</t>
    <phoneticPr fontId="9" type="noConversion"/>
  </si>
  <si>
    <t>你真的很棒</t>
    <phoneticPr fontId="9" type="noConversion"/>
  </si>
  <si>
    <t>你看起來好像很好吃</t>
    <phoneticPr fontId="9" type="noConversion"/>
  </si>
  <si>
    <t>超神奇蠟筆（二版）</t>
    <phoneticPr fontId="9" type="noConversion"/>
  </si>
  <si>
    <t>啊！小豬變地瓜了？（暢銷增訂版）</t>
    <phoneticPr fontId="9" type="noConversion"/>
  </si>
  <si>
    <t>學校沒有教的公民課：與世界接軌．認識權力</t>
    <phoneticPr fontId="9" type="noConversion"/>
  </si>
  <si>
    <t>禁止黑暗的國王</t>
    <phoneticPr fontId="9" type="noConversion"/>
  </si>
  <si>
    <t>事實丸：《優良蛋》獨立思考版</t>
    <phoneticPr fontId="9" type="noConversion"/>
  </si>
  <si>
    <t>最有梗的人體教室：針筒兄弟與他們的器官小夥伴</t>
    <phoneticPr fontId="9" type="noConversion"/>
  </si>
  <si>
    <t>小學生心理學漫畫全系列1-6：我的六大能力！</t>
    <phoneticPr fontId="9" type="noConversion"/>
  </si>
  <si>
    <t>宮西達也</t>
    <phoneticPr fontId="9" type="noConversion"/>
  </si>
  <si>
    <t>宮西達也</t>
    <phoneticPr fontId="9" type="noConversion"/>
  </si>
  <si>
    <t>宮西達也</t>
    <phoneticPr fontId="9" type="noConversion"/>
  </si>
  <si>
    <t>Kids Trivia俱樂部</t>
    <phoneticPr fontId="9" type="noConversion"/>
  </si>
  <si>
    <t>岑澎維, 楊俐容, 李依親, 黃宜珊</t>
    <phoneticPr fontId="9" type="noConversion"/>
  </si>
  <si>
    <t>小禾心理研究所</t>
    <phoneticPr fontId="9" type="noConversion"/>
  </si>
  <si>
    <t>小熊出版</t>
    <phoneticPr fontId="9" type="noConversion"/>
  </si>
  <si>
    <t>小魯文化</t>
    <phoneticPr fontId="9" type="noConversion"/>
  </si>
  <si>
    <t>維京</t>
    <phoneticPr fontId="9" type="noConversion"/>
  </si>
  <si>
    <t>維京</t>
    <phoneticPr fontId="9" type="noConversion"/>
  </si>
  <si>
    <t>格林文化</t>
    <phoneticPr fontId="9" type="noConversion"/>
  </si>
  <si>
    <t>快樂文化</t>
    <phoneticPr fontId="9" type="noConversion"/>
  </si>
  <si>
    <t>親子天下</t>
    <phoneticPr fontId="9" type="noConversion"/>
  </si>
  <si>
    <t>小天下</t>
    <phoneticPr fontId="9" type="noConversion"/>
  </si>
  <si>
    <r>
      <t>化解孩子的「對立反抗」</t>
    </r>
    <r>
      <rPr>
        <sz val="14"/>
        <color theme="1"/>
        <rFont val="Calibri"/>
        <family val="2"/>
      </rPr>
      <t xml:space="preserve"> </t>
    </r>
    <phoneticPr fontId="9" type="noConversion"/>
  </si>
  <si>
    <r>
      <t>陪伴孩子的情緒行為障礙</t>
    </r>
    <r>
      <rPr>
        <sz val="14"/>
        <color theme="1"/>
        <rFont val="Calibri"/>
        <family val="2"/>
      </rPr>
      <t xml:space="preserve"> </t>
    </r>
    <phoneticPr fontId="9" type="noConversion"/>
  </si>
  <si>
    <r>
      <t>脫癮而出不迷網：寫給網路原生世代父母的教養書</t>
    </r>
    <r>
      <rPr>
        <sz val="14"/>
        <color theme="1"/>
        <rFont val="Calibri"/>
        <family val="2"/>
      </rPr>
      <t xml:space="preserve"> </t>
    </r>
    <phoneticPr fontId="9" type="noConversion"/>
  </si>
  <si>
    <r>
      <t>受傷的孩子和壞掉的大人</t>
    </r>
    <r>
      <rPr>
        <sz val="14"/>
        <color theme="1"/>
        <rFont val="Calibri"/>
        <family val="2"/>
      </rPr>
      <t xml:space="preserve"> </t>
    </r>
    <phoneticPr fontId="9" type="noConversion"/>
  </si>
  <si>
    <r>
      <t>叛逆有理、獨立無罪：掙脫以愛為名的親情綑綁</t>
    </r>
    <r>
      <rPr>
        <sz val="14"/>
        <color theme="1"/>
        <rFont val="Calibri"/>
        <family val="2"/>
      </rPr>
      <t xml:space="preserve"> </t>
    </r>
    <phoneticPr fontId="9" type="noConversion"/>
  </si>
  <si>
    <r>
      <t>鼓勵孩子邁向勇氣之路</t>
    </r>
    <r>
      <rPr>
        <sz val="14"/>
        <color theme="1"/>
        <rFont val="Calibri"/>
        <family val="2"/>
      </rPr>
      <t xml:space="preserve"> </t>
    </r>
    <phoneticPr fontId="9" type="noConversion"/>
  </si>
  <si>
    <r>
      <t>Yes Brain</t>
    </r>
    <r>
      <rPr>
        <sz val="14"/>
        <color theme="1"/>
        <rFont val="標楷體"/>
        <family val="4"/>
        <charset val="136"/>
      </rPr>
      <t>！和孩子一起說好！：正向思考的大腦：培養具有膽識、好奇心以及韌性的孩子</t>
    </r>
    <phoneticPr fontId="9" type="noConversion"/>
  </si>
  <si>
    <t>王嘉琪, 陳姿曄, 楊舒聿</t>
    <phoneticPr fontId="9" type="noConversion"/>
  </si>
  <si>
    <t>達克比辦案12-雨林縱火犯：生物多樣性與熱帶雨林生態系</t>
    <phoneticPr fontId="9" type="noConversion"/>
  </si>
  <si>
    <t>達克比辦案11-荒漠救命蛙：沙漠生態系與動物的適應</t>
    <phoneticPr fontId="9" type="noConversion"/>
  </si>
  <si>
    <t>達克比辦案10：鬼屋美人魚：人類構造的演化與返祖現象</t>
    <phoneticPr fontId="9" type="noConversion"/>
  </si>
  <si>
    <t>達克比辦案9：冰原迷你象：巨型動物與復活生物學</t>
    <phoneticPr fontId="9" type="noConversion"/>
  </si>
  <si>
    <t>爸爸大集合(二版)</t>
    <phoneticPr fontId="9" type="noConversion"/>
  </si>
  <si>
    <t>克萊兒・宋德斯, 海瑟・桑赫茲, 喬治亞．梅森．布萊德蕭 , 明娜・撒拉米, 米克・史卡利</t>
    <phoneticPr fontId="9" type="noConversion"/>
  </si>
  <si>
    <t>5分鐘理解新聞關鍵字</t>
    <phoneticPr fontId="9" type="noConversion"/>
  </si>
  <si>
    <t>安心國小：小學生的煩惱特效藥！孩子的第一套社會情緒學習套書 (共5冊)</t>
    <phoneticPr fontId="9" type="noConversion"/>
  </si>
  <si>
    <t xml:space="preserve">臺南市111學年度北區開元國小圖書室圖書採購書單 </t>
    <phoneticPr fontId="9" type="noConversion"/>
  </si>
  <si>
    <t>校名：開元國小
填表人： 王郁雅          教務主任： 陳艷如             校長：李添旺
連絡電話：06-2375509-713 網路電話：85010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</si>
</sst>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2"/>
      <color theme="1"/>
      <name val="新細明體"/>
      <family val="2"/>
      <charset val="136"/>
      <scheme val="minor"/>
    </font>
    <font>
      <sz val="18"/>
      <color theme="1"/>
      <name val="DFKai-SB"/>
      <family val="4"/>
    </font>
    <font>
      <sz val="14"/>
      <color theme="1"/>
      <name val="DFKai-SB"/>
      <family val="4"/>
    </font>
    <font>
      <sz val="12"/>
      <color theme="1"/>
      <name val="DFKai-SB"/>
      <family val="4"/>
    </font>
    <font>
      <sz val="10"/>
      <color theme="1"/>
      <name val="DFKai-SB"/>
      <family val="4"/>
    </font>
    <font>
      <sz val="12"/>
      <color theme="1"/>
      <name val="Calibri"/>
      <family val="2"/>
    </font>
    <font>
      <sz val="16"/>
      <color theme="1"/>
      <name val="DFKai-SB"/>
      <family val="4"/>
    </font>
    <font>
      <sz val="16"/>
      <color rgb="FFFF0000"/>
      <name val="Arial"/>
      <family val="2"/>
    </font>
    <font>
      <sz val="16"/>
      <color theme="1"/>
      <name val="Arial"/>
      <family val="2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DFKai-SB"/>
      <family val="4"/>
      <charset val="136"/>
    </font>
    <font>
      <sz val="16"/>
      <color theme="1"/>
      <name val="細明體"/>
      <family val="3"/>
      <charset val="136"/>
    </font>
    <font>
      <sz val="14"/>
      <color theme="1"/>
      <name val="Calibri"/>
      <family val="2"/>
    </font>
    <font>
      <sz val="18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49" fontId="5" fillId="0" borderId="8" xfId="0" applyNumberFormat="1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6"/>
  <sheetViews>
    <sheetView tabSelected="1" topLeftCell="A170" workbookViewId="0">
      <selection activeCell="A176" sqref="A176:M176"/>
    </sheetView>
  </sheetViews>
  <sheetFormatPr defaultRowHeight="17"/>
  <cols>
    <col min="2" max="2" width="38.81640625" customWidth="1"/>
    <col min="3" max="3" width="15" customWidth="1"/>
    <col min="4" max="4" width="12.54296875" customWidth="1"/>
    <col min="5" max="5" width="9.36328125" customWidth="1"/>
    <col min="6" max="6" width="16" customWidth="1"/>
    <col min="9" max="9" width="9.54296875" bestFit="1" customWidth="1"/>
  </cols>
  <sheetData>
    <row r="1" spans="1:13" ht="25.5" thickBot="1">
      <c r="A1" s="12" t="s">
        <v>561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13" ht="25.5" thickBot="1">
      <c r="A2" s="15" t="s">
        <v>58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1:13" ht="39.5" thickBo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3" t="s">
        <v>7</v>
      </c>
      <c r="I3" s="2" t="s">
        <v>8</v>
      </c>
      <c r="J3" s="4" t="s">
        <v>9</v>
      </c>
      <c r="K3" s="4" t="s">
        <v>10</v>
      </c>
      <c r="L3" s="4" t="s">
        <v>11</v>
      </c>
      <c r="M3" s="3" t="s">
        <v>12</v>
      </c>
    </row>
    <row r="4" spans="1:13" ht="43.75" customHeight="1" thickBot="1">
      <c r="A4" s="1">
        <v>1</v>
      </c>
      <c r="B4" s="8" t="s">
        <v>14</v>
      </c>
      <c r="C4" s="8" t="s">
        <v>15</v>
      </c>
      <c r="D4" s="8" t="s">
        <v>16</v>
      </c>
      <c r="E4" s="11" t="s">
        <v>518</v>
      </c>
      <c r="F4" s="3" t="s">
        <v>42</v>
      </c>
      <c r="G4" s="5">
        <v>1</v>
      </c>
      <c r="H4" s="5">
        <v>360</v>
      </c>
      <c r="I4" s="5">
        <f>SUM(G4*H4)</f>
        <v>360</v>
      </c>
      <c r="J4" s="3" t="s">
        <v>53</v>
      </c>
      <c r="K4" s="3" t="s">
        <v>54</v>
      </c>
      <c r="L4" s="3" t="s">
        <v>51</v>
      </c>
      <c r="M4" s="4" t="s">
        <v>52</v>
      </c>
    </row>
    <row r="5" spans="1:13" ht="30.65" customHeight="1" thickBot="1">
      <c r="A5" s="1">
        <v>2</v>
      </c>
      <c r="B5" s="8" t="s">
        <v>545</v>
      </c>
      <c r="C5" s="8" t="s">
        <v>17</v>
      </c>
      <c r="D5" s="8" t="s">
        <v>18</v>
      </c>
      <c r="E5" s="11" t="s">
        <v>518</v>
      </c>
      <c r="F5" s="10" t="s">
        <v>43</v>
      </c>
      <c r="G5" s="5">
        <v>1</v>
      </c>
      <c r="H5" s="5">
        <v>320</v>
      </c>
      <c r="I5" s="5">
        <f t="shared" ref="I5:I58" si="0">SUM(G5*H5)</f>
        <v>320</v>
      </c>
      <c r="J5" s="3" t="s">
        <v>53</v>
      </c>
      <c r="K5" s="3" t="s">
        <v>54</v>
      </c>
      <c r="L5" s="3" t="s">
        <v>51</v>
      </c>
      <c r="M5" s="4" t="s">
        <v>52</v>
      </c>
    </row>
    <row r="6" spans="1:13" ht="27.65" customHeight="1" thickBot="1">
      <c r="A6" s="1">
        <v>3</v>
      </c>
      <c r="B6" s="8" t="s">
        <v>546</v>
      </c>
      <c r="C6" s="8" t="s">
        <v>17</v>
      </c>
      <c r="D6" s="8" t="s">
        <v>19</v>
      </c>
      <c r="E6" s="11" t="s">
        <v>518</v>
      </c>
      <c r="F6" s="10" t="s">
        <v>44</v>
      </c>
      <c r="G6" s="5">
        <v>1</v>
      </c>
      <c r="H6" s="5">
        <v>330</v>
      </c>
      <c r="I6" s="5">
        <f t="shared" si="0"/>
        <v>330</v>
      </c>
      <c r="J6" s="3" t="s">
        <v>53</v>
      </c>
      <c r="K6" s="3" t="s">
        <v>54</v>
      </c>
      <c r="L6" s="3" t="s">
        <v>51</v>
      </c>
      <c r="M6" s="4" t="s">
        <v>52</v>
      </c>
    </row>
    <row r="7" spans="1:13" ht="78.5" thickBot="1">
      <c r="A7" s="1">
        <v>4</v>
      </c>
      <c r="B7" s="8" t="s">
        <v>20</v>
      </c>
      <c r="C7" s="8" t="s">
        <v>17</v>
      </c>
      <c r="D7" s="8" t="s">
        <v>18</v>
      </c>
      <c r="E7" s="11" t="s">
        <v>518</v>
      </c>
      <c r="F7" s="10" t="s">
        <v>45</v>
      </c>
      <c r="G7" s="5">
        <v>1</v>
      </c>
      <c r="H7" s="5">
        <v>320</v>
      </c>
      <c r="I7" s="5">
        <f t="shared" si="0"/>
        <v>320</v>
      </c>
      <c r="J7" s="3" t="s">
        <v>53</v>
      </c>
      <c r="K7" s="3" t="s">
        <v>54</v>
      </c>
      <c r="L7" s="3" t="s">
        <v>51</v>
      </c>
      <c r="M7" s="4" t="s">
        <v>52</v>
      </c>
    </row>
    <row r="8" spans="1:13" ht="59" thickBot="1">
      <c r="A8" s="1">
        <v>5</v>
      </c>
      <c r="B8" s="8" t="s">
        <v>21</v>
      </c>
      <c r="C8" s="8" t="s">
        <v>22</v>
      </c>
      <c r="D8" s="8" t="s">
        <v>23</v>
      </c>
      <c r="E8" s="11" t="s">
        <v>518</v>
      </c>
      <c r="F8" s="3" t="s">
        <v>46</v>
      </c>
      <c r="G8" s="5">
        <v>1</v>
      </c>
      <c r="H8" s="5">
        <v>360</v>
      </c>
      <c r="I8" s="5">
        <f t="shared" si="0"/>
        <v>360</v>
      </c>
      <c r="J8" s="3" t="s">
        <v>53</v>
      </c>
      <c r="K8" s="3" t="s">
        <v>54</v>
      </c>
      <c r="L8" s="3" t="s">
        <v>51</v>
      </c>
      <c r="M8" s="4" t="s">
        <v>52</v>
      </c>
    </row>
    <row r="9" spans="1:13" ht="59" thickBot="1">
      <c r="A9" s="1">
        <v>6</v>
      </c>
      <c r="B9" s="8" t="s">
        <v>24</v>
      </c>
      <c r="C9" s="8" t="s">
        <v>25</v>
      </c>
      <c r="D9" s="8" t="s">
        <v>26</v>
      </c>
      <c r="E9" s="11" t="s">
        <v>518</v>
      </c>
      <c r="F9" s="10" t="s">
        <v>344</v>
      </c>
      <c r="G9" s="5">
        <v>1</v>
      </c>
      <c r="H9" s="5">
        <v>380</v>
      </c>
      <c r="I9" s="5">
        <f t="shared" si="0"/>
        <v>380</v>
      </c>
      <c r="J9" s="3" t="s">
        <v>53</v>
      </c>
      <c r="K9" s="3" t="s">
        <v>54</v>
      </c>
      <c r="L9" s="3" t="s">
        <v>51</v>
      </c>
      <c r="M9" s="4" t="s">
        <v>52</v>
      </c>
    </row>
    <row r="10" spans="1:13" ht="78.5" thickBot="1">
      <c r="A10" s="1">
        <v>7</v>
      </c>
      <c r="B10" s="8" t="s">
        <v>27</v>
      </c>
      <c r="C10" s="8" t="s">
        <v>25</v>
      </c>
      <c r="D10" s="8" t="s">
        <v>28</v>
      </c>
      <c r="E10" s="11" t="s">
        <v>518</v>
      </c>
      <c r="F10" s="10" t="s">
        <v>47</v>
      </c>
      <c r="G10" s="5">
        <v>1</v>
      </c>
      <c r="H10" s="5">
        <v>320</v>
      </c>
      <c r="I10" s="5">
        <f t="shared" si="0"/>
        <v>320</v>
      </c>
      <c r="J10" s="3" t="s">
        <v>53</v>
      </c>
      <c r="K10" s="3" t="s">
        <v>54</v>
      </c>
      <c r="L10" s="3" t="s">
        <v>51</v>
      </c>
      <c r="M10" s="4" t="s">
        <v>52</v>
      </c>
    </row>
    <row r="11" spans="1:13" ht="59" thickBot="1">
      <c r="A11" s="1">
        <v>8</v>
      </c>
      <c r="B11" s="8" t="s">
        <v>29</v>
      </c>
      <c r="C11" s="8" t="s">
        <v>25</v>
      </c>
      <c r="D11" s="8" t="s">
        <v>26</v>
      </c>
      <c r="E11" s="5"/>
      <c r="F11" s="10" t="s">
        <v>48</v>
      </c>
      <c r="G11" s="5">
        <v>1</v>
      </c>
      <c r="H11" s="5">
        <v>350</v>
      </c>
      <c r="I11" s="5">
        <f t="shared" si="0"/>
        <v>350</v>
      </c>
      <c r="J11" s="3" t="s">
        <v>53</v>
      </c>
      <c r="K11" s="3" t="s">
        <v>54</v>
      </c>
      <c r="L11" s="3" t="s">
        <v>51</v>
      </c>
      <c r="M11" s="4" t="s">
        <v>52</v>
      </c>
    </row>
    <row r="12" spans="1:13" ht="39.5" thickBot="1">
      <c r="A12" s="1">
        <v>9</v>
      </c>
      <c r="B12" s="8" t="s">
        <v>30</v>
      </c>
      <c r="C12" s="8" t="s">
        <v>31</v>
      </c>
      <c r="D12" s="8" t="s">
        <v>23</v>
      </c>
      <c r="E12" s="5"/>
      <c r="F12" s="3" t="s">
        <v>49</v>
      </c>
      <c r="G12" s="5">
        <v>1</v>
      </c>
      <c r="H12" s="5">
        <v>380</v>
      </c>
      <c r="I12" s="5">
        <f t="shared" si="0"/>
        <v>380</v>
      </c>
      <c r="J12" s="3" t="s">
        <v>53</v>
      </c>
      <c r="K12" s="3" t="s">
        <v>54</v>
      </c>
      <c r="L12" s="3" t="s">
        <v>51</v>
      </c>
      <c r="M12" s="4" t="s">
        <v>52</v>
      </c>
    </row>
    <row r="13" spans="1:13" ht="39.5" thickBot="1">
      <c r="A13" s="1">
        <v>10</v>
      </c>
      <c r="B13" s="8" t="s">
        <v>547</v>
      </c>
      <c r="C13" s="8" t="s">
        <v>31</v>
      </c>
      <c r="D13" s="8" t="s">
        <v>32</v>
      </c>
      <c r="E13" s="11" t="s">
        <v>518</v>
      </c>
      <c r="F13" s="10" t="s">
        <v>345</v>
      </c>
      <c r="G13" s="5">
        <v>1</v>
      </c>
      <c r="H13" s="5">
        <v>320</v>
      </c>
      <c r="I13" s="5">
        <f t="shared" si="0"/>
        <v>320</v>
      </c>
      <c r="J13" s="3" t="s">
        <v>53</v>
      </c>
      <c r="K13" s="3" t="s">
        <v>54</v>
      </c>
      <c r="L13" s="3" t="s">
        <v>51</v>
      </c>
      <c r="M13" s="4" t="s">
        <v>52</v>
      </c>
    </row>
    <row r="14" spans="1:13" ht="59" thickBot="1">
      <c r="A14" s="1">
        <v>11</v>
      </c>
      <c r="B14" s="8" t="s">
        <v>33</v>
      </c>
      <c r="C14" s="8" t="s">
        <v>31</v>
      </c>
      <c r="D14" s="8" t="s">
        <v>34</v>
      </c>
      <c r="E14" s="11" t="s">
        <v>518</v>
      </c>
      <c r="F14" s="10" t="s">
        <v>346</v>
      </c>
      <c r="G14" s="5">
        <v>1</v>
      </c>
      <c r="H14" s="5">
        <v>320</v>
      </c>
      <c r="I14" s="5">
        <f t="shared" si="0"/>
        <v>320</v>
      </c>
      <c r="J14" s="3" t="s">
        <v>53</v>
      </c>
      <c r="K14" s="3" t="s">
        <v>54</v>
      </c>
      <c r="L14" s="3" t="s">
        <v>51</v>
      </c>
      <c r="M14" s="4" t="s">
        <v>52</v>
      </c>
    </row>
    <row r="15" spans="1:13" ht="20" thickBot="1">
      <c r="A15" s="1">
        <v>12</v>
      </c>
      <c r="B15" s="8" t="s">
        <v>548</v>
      </c>
      <c r="C15" s="8" t="s">
        <v>31</v>
      </c>
      <c r="D15" s="8" t="s">
        <v>32</v>
      </c>
      <c r="E15" s="11" t="s">
        <v>518</v>
      </c>
      <c r="F15" s="10" t="s">
        <v>50</v>
      </c>
      <c r="G15" s="5">
        <v>1</v>
      </c>
      <c r="H15" s="5">
        <v>290</v>
      </c>
      <c r="I15" s="5">
        <f t="shared" si="0"/>
        <v>290</v>
      </c>
      <c r="J15" s="3" t="s">
        <v>53</v>
      </c>
      <c r="K15" s="3" t="s">
        <v>54</v>
      </c>
      <c r="L15" s="3" t="s">
        <v>51</v>
      </c>
      <c r="M15" s="4" t="s">
        <v>52</v>
      </c>
    </row>
    <row r="16" spans="1:13" ht="39.5" thickBot="1">
      <c r="A16" s="1">
        <v>13</v>
      </c>
      <c r="B16" s="8" t="s">
        <v>549</v>
      </c>
      <c r="C16" s="8" t="s">
        <v>31</v>
      </c>
      <c r="D16" s="8" t="s">
        <v>32</v>
      </c>
      <c r="E16" s="11" t="s">
        <v>518</v>
      </c>
      <c r="F16" s="3" t="s">
        <v>347</v>
      </c>
      <c r="G16" s="5">
        <v>1</v>
      </c>
      <c r="H16" s="5">
        <v>280</v>
      </c>
      <c r="I16" s="5">
        <f t="shared" si="0"/>
        <v>280</v>
      </c>
      <c r="J16" s="3" t="s">
        <v>53</v>
      </c>
      <c r="K16" s="3" t="s">
        <v>54</v>
      </c>
      <c r="L16" s="3" t="s">
        <v>51</v>
      </c>
      <c r="M16" s="4" t="s">
        <v>52</v>
      </c>
    </row>
    <row r="17" spans="1:13" ht="39.5" thickBot="1">
      <c r="A17" s="1">
        <v>14</v>
      </c>
      <c r="B17" s="8" t="s">
        <v>35</v>
      </c>
      <c r="C17" s="8" t="s">
        <v>36</v>
      </c>
      <c r="D17" s="8" t="s">
        <v>37</v>
      </c>
      <c r="E17" s="11" t="s">
        <v>518</v>
      </c>
      <c r="F17" s="10" t="s">
        <v>348</v>
      </c>
      <c r="G17" s="5">
        <v>1</v>
      </c>
      <c r="H17" s="5">
        <v>320</v>
      </c>
      <c r="I17" s="5">
        <f t="shared" si="0"/>
        <v>320</v>
      </c>
      <c r="J17" s="3" t="s">
        <v>53</v>
      </c>
      <c r="K17" s="3" t="s">
        <v>54</v>
      </c>
      <c r="L17" s="3" t="s">
        <v>51</v>
      </c>
      <c r="M17" s="4" t="s">
        <v>52</v>
      </c>
    </row>
    <row r="18" spans="1:13" ht="39.5" thickBot="1">
      <c r="A18" s="1">
        <v>15</v>
      </c>
      <c r="B18" s="8" t="s">
        <v>550</v>
      </c>
      <c r="C18" s="8" t="s">
        <v>38</v>
      </c>
      <c r="D18" s="8" t="s">
        <v>39</v>
      </c>
      <c r="E18" s="11" t="s">
        <v>518</v>
      </c>
      <c r="F18" s="10" t="s">
        <v>349</v>
      </c>
      <c r="G18" s="5">
        <v>1</v>
      </c>
      <c r="H18" s="5">
        <v>400</v>
      </c>
      <c r="I18" s="5">
        <f t="shared" si="0"/>
        <v>400</v>
      </c>
      <c r="J18" s="3" t="s">
        <v>53</v>
      </c>
      <c r="K18" s="3" t="s">
        <v>54</v>
      </c>
      <c r="L18" s="3" t="s">
        <v>51</v>
      </c>
      <c r="M18" s="4" t="s">
        <v>52</v>
      </c>
    </row>
    <row r="19" spans="1:13" ht="78.5" thickBot="1">
      <c r="A19" s="1">
        <v>16</v>
      </c>
      <c r="B19" s="8" t="s">
        <v>551</v>
      </c>
      <c r="C19" s="8" t="s">
        <v>40</v>
      </c>
      <c r="D19" s="8" t="s">
        <v>41</v>
      </c>
      <c r="E19" s="11" t="s">
        <v>518</v>
      </c>
      <c r="F19" s="10" t="s">
        <v>350</v>
      </c>
      <c r="G19" s="5">
        <v>1</v>
      </c>
      <c r="H19" s="5">
        <v>380</v>
      </c>
      <c r="I19" s="5">
        <f t="shared" si="0"/>
        <v>380</v>
      </c>
      <c r="J19" s="3" t="s">
        <v>53</v>
      </c>
      <c r="K19" s="3" t="s">
        <v>54</v>
      </c>
      <c r="L19" s="3" t="s">
        <v>51</v>
      </c>
      <c r="M19" s="4" t="s">
        <v>52</v>
      </c>
    </row>
    <row r="20" spans="1:13" ht="59" thickBot="1">
      <c r="A20" s="1">
        <v>17</v>
      </c>
      <c r="B20" s="8" t="s">
        <v>55</v>
      </c>
      <c r="C20" s="8" t="s">
        <v>56</v>
      </c>
      <c r="D20" s="8" t="s">
        <v>57</v>
      </c>
      <c r="E20" s="11" t="s">
        <v>519</v>
      </c>
      <c r="F20" s="3" t="s">
        <v>351</v>
      </c>
      <c r="G20" s="5">
        <v>28</v>
      </c>
      <c r="H20" s="5">
        <v>560</v>
      </c>
      <c r="I20" s="5">
        <f t="shared" si="0"/>
        <v>15680</v>
      </c>
      <c r="J20" s="3" t="s">
        <v>53</v>
      </c>
      <c r="K20" s="3" t="s">
        <v>54</v>
      </c>
      <c r="L20" s="3" t="s">
        <v>54</v>
      </c>
      <c r="M20" s="4" t="s">
        <v>517</v>
      </c>
    </row>
    <row r="21" spans="1:13" ht="59" thickBot="1">
      <c r="A21" s="1">
        <v>18</v>
      </c>
      <c r="B21" s="8" t="s">
        <v>55</v>
      </c>
      <c r="C21" s="8" t="s">
        <v>56</v>
      </c>
      <c r="D21" s="8" t="s">
        <v>57</v>
      </c>
      <c r="E21" s="11" t="s">
        <v>519</v>
      </c>
      <c r="F21" s="3" t="s">
        <v>351</v>
      </c>
      <c r="G21" s="5">
        <v>4</v>
      </c>
      <c r="H21" s="5">
        <v>560</v>
      </c>
      <c r="I21" s="5">
        <f t="shared" si="0"/>
        <v>2240</v>
      </c>
      <c r="J21" s="3" t="s">
        <v>53</v>
      </c>
      <c r="K21" s="3" t="s">
        <v>53</v>
      </c>
      <c r="L21" s="3" t="s">
        <v>53</v>
      </c>
      <c r="M21" s="4"/>
    </row>
    <row r="22" spans="1:13" ht="39.5" thickBot="1">
      <c r="A22" s="1">
        <v>19</v>
      </c>
      <c r="B22" s="8" t="s">
        <v>307</v>
      </c>
      <c r="C22" s="8" t="s">
        <v>336</v>
      </c>
      <c r="D22" s="8" t="s">
        <v>337</v>
      </c>
      <c r="E22" s="11" t="s">
        <v>518</v>
      </c>
      <c r="F22" s="10" t="s">
        <v>430</v>
      </c>
      <c r="G22" s="5">
        <v>2</v>
      </c>
      <c r="H22" s="5">
        <v>860</v>
      </c>
      <c r="I22" s="5">
        <f t="shared" ref="I22:I33" si="1">SUM(G22*H22)</f>
        <v>1720</v>
      </c>
      <c r="J22" s="3" t="s">
        <v>312</v>
      </c>
      <c r="K22" s="3" t="s">
        <v>54</v>
      </c>
      <c r="L22" s="3" t="s">
        <v>54</v>
      </c>
      <c r="M22" s="4"/>
    </row>
    <row r="23" spans="1:13" ht="20" thickBot="1">
      <c r="A23" s="1">
        <v>20</v>
      </c>
      <c r="B23" s="8" t="s">
        <v>308</v>
      </c>
      <c r="C23" s="8" t="s">
        <v>334</v>
      </c>
      <c r="D23" s="8" t="s">
        <v>335</v>
      </c>
      <c r="E23" s="11" t="s">
        <v>518</v>
      </c>
      <c r="F23" s="10" t="s">
        <v>431</v>
      </c>
      <c r="G23" s="5">
        <v>2</v>
      </c>
      <c r="H23" s="5">
        <v>360</v>
      </c>
      <c r="I23" s="5">
        <f t="shared" si="1"/>
        <v>720</v>
      </c>
      <c r="J23" s="3" t="s">
        <v>53</v>
      </c>
      <c r="K23" s="3" t="s">
        <v>54</v>
      </c>
      <c r="L23" s="3" t="s">
        <v>54</v>
      </c>
      <c r="M23" s="4"/>
    </row>
    <row r="24" spans="1:13" ht="20" thickBot="1">
      <c r="A24" s="1">
        <v>21</v>
      </c>
      <c r="B24" s="9" t="s">
        <v>329</v>
      </c>
      <c r="C24" s="8" t="s">
        <v>332</v>
      </c>
      <c r="D24" s="8" t="s">
        <v>333</v>
      </c>
      <c r="E24" s="11" t="s">
        <v>518</v>
      </c>
      <c r="F24" s="10" t="s">
        <v>432</v>
      </c>
      <c r="G24" s="5">
        <v>2</v>
      </c>
      <c r="H24" s="5">
        <v>480</v>
      </c>
      <c r="I24" s="5">
        <f t="shared" si="1"/>
        <v>960</v>
      </c>
      <c r="J24" s="3" t="s">
        <v>53</v>
      </c>
      <c r="K24" s="3" t="s">
        <v>54</v>
      </c>
      <c r="L24" s="3" t="s">
        <v>54</v>
      </c>
      <c r="M24" s="4"/>
    </row>
    <row r="25" spans="1:13" ht="20" thickBot="1">
      <c r="A25" s="1">
        <v>22</v>
      </c>
      <c r="B25" s="9" t="s">
        <v>331</v>
      </c>
      <c r="C25" s="8" t="s">
        <v>332</v>
      </c>
      <c r="D25" s="8" t="s">
        <v>333</v>
      </c>
      <c r="E25" s="11" t="s">
        <v>518</v>
      </c>
      <c r="F25" s="3" t="s">
        <v>433</v>
      </c>
      <c r="G25" s="5">
        <v>2</v>
      </c>
      <c r="H25" s="5">
        <v>380</v>
      </c>
      <c r="I25" s="5">
        <f t="shared" si="1"/>
        <v>760</v>
      </c>
      <c r="J25" s="3" t="s">
        <v>53</v>
      </c>
      <c r="K25" s="3" t="s">
        <v>54</v>
      </c>
      <c r="L25" s="3" t="s">
        <v>54</v>
      </c>
      <c r="M25" s="4"/>
    </row>
    <row r="26" spans="1:13" ht="39.5" thickBot="1">
      <c r="A26" s="1">
        <v>23</v>
      </c>
      <c r="B26" s="9" t="s">
        <v>330</v>
      </c>
      <c r="C26" s="8" t="s">
        <v>327</v>
      </c>
      <c r="D26" s="8" t="s">
        <v>328</v>
      </c>
      <c r="E26" s="11" t="s">
        <v>518</v>
      </c>
      <c r="F26" s="10" t="s">
        <v>434</v>
      </c>
      <c r="G26" s="5">
        <v>1</v>
      </c>
      <c r="H26" s="5">
        <v>350</v>
      </c>
      <c r="I26" s="5">
        <f t="shared" si="1"/>
        <v>350</v>
      </c>
      <c r="J26" s="3" t="s">
        <v>53</v>
      </c>
      <c r="K26" s="3" t="s">
        <v>54</v>
      </c>
      <c r="L26" s="3" t="s">
        <v>54</v>
      </c>
      <c r="M26" s="3"/>
    </row>
    <row r="27" spans="1:13" ht="20" thickBot="1">
      <c r="A27" s="1">
        <v>24</v>
      </c>
      <c r="B27" s="8" t="s">
        <v>324</v>
      </c>
      <c r="C27" s="8" t="s">
        <v>325</v>
      </c>
      <c r="D27" s="8" t="s">
        <v>326</v>
      </c>
      <c r="E27" s="11" t="s">
        <v>518</v>
      </c>
      <c r="F27" s="10" t="s">
        <v>435</v>
      </c>
      <c r="G27" s="5">
        <v>2</v>
      </c>
      <c r="H27" s="5">
        <v>630</v>
      </c>
      <c r="I27" s="5">
        <f t="shared" si="1"/>
        <v>1260</v>
      </c>
      <c r="J27" s="3" t="s">
        <v>53</v>
      </c>
      <c r="K27" s="3" t="s">
        <v>54</v>
      </c>
      <c r="L27" s="3" t="s">
        <v>54</v>
      </c>
      <c r="M27" s="3"/>
    </row>
    <row r="28" spans="1:13" ht="39.5" thickBot="1">
      <c r="A28" s="1">
        <v>25</v>
      </c>
      <c r="B28" s="8" t="s">
        <v>323</v>
      </c>
      <c r="C28" s="8" t="s">
        <v>320</v>
      </c>
      <c r="D28" s="8" t="s">
        <v>321</v>
      </c>
      <c r="E28" s="11" t="s">
        <v>518</v>
      </c>
      <c r="F28" s="10" t="s">
        <v>436</v>
      </c>
      <c r="G28" s="5">
        <v>2</v>
      </c>
      <c r="H28" s="5">
        <v>350</v>
      </c>
      <c r="I28" s="5">
        <f t="shared" si="1"/>
        <v>700</v>
      </c>
      <c r="J28" s="3" t="s">
        <v>53</v>
      </c>
      <c r="K28" s="3" t="s">
        <v>54</v>
      </c>
      <c r="L28" s="3" t="s">
        <v>54</v>
      </c>
      <c r="M28" s="3"/>
    </row>
    <row r="29" spans="1:13" ht="39.5" thickBot="1">
      <c r="A29" s="1">
        <v>26</v>
      </c>
      <c r="B29" s="8" t="s">
        <v>322</v>
      </c>
      <c r="C29" s="8" t="s">
        <v>320</v>
      </c>
      <c r="D29" s="8" t="s">
        <v>321</v>
      </c>
      <c r="E29" s="11" t="s">
        <v>518</v>
      </c>
      <c r="F29" s="3" t="s">
        <v>437</v>
      </c>
      <c r="G29" s="5">
        <v>2</v>
      </c>
      <c r="H29" s="5">
        <v>350</v>
      </c>
      <c r="I29" s="5">
        <f t="shared" si="1"/>
        <v>700</v>
      </c>
      <c r="J29" s="3" t="s">
        <v>53</v>
      </c>
      <c r="K29" s="3" t="s">
        <v>54</v>
      </c>
      <c r="L29" s="3" t="s">
        <v>54</v>
      </c>
      <c r="M29" s="3"/>
    </row>
    <row r="30" spans="1:13" ht="39.5" thickBot="1">
      <c r="A30" s="1">
        <v>27</v>
      </c>
      <c r="B30" s="8" t="s">
        <v>309</v>
      </c>
      <c r="C30" s="8" t="s">
        <v>320</v>
      </c>
      <c r="D30" s="8" t="s">
        <v>321</v>
      </c>
      <c r="E30" s="11" t="s">
        <v>518</v>
      </c>
      <c r="F30" s="10" t="s">
        <v>438</v>
      </c>
      <c r="G30" s="5">
        <v>2</v>
      </c>
      <c r="H30" s="5">
        <v>350</v>
      </c>
      <c r="I30" s="5">
        <f t="shared" si="1"/>
        <v>700</v>
      </c>
      <c r="J30" s="3" t="s">
        <v>53</v>
      </c>
      <c r="K30" s="3" t="s">
        <v>54</v>
      </c>
      <c r="L30" s="3" t="s">
        <v>54</v>
      </c>
      <c r="M30" s="4"/>
    </row>
    <row r="31" spans="1:13" ht="39.5" thickBot="1">
      <c r="A31" s="1">
        <v>28</v>
      </c>
      <c r="B31" s="8" t="s">
        <v>310</v>
      </c>
      <c r="C31" s="8" t="s">
        <v>318</v>
      </c>
      <c r="D31" s="8" t="s">
        <v>319</v>
      </c>
      <c r="E31" s="11" t="s">
        <v>518</v>
      </c>
      <c r="F31" s="10" t="s">
        <v>439</v>
      </c>
      <c r="G31" s="5">
        <v>1</v>
      </c>
      <c r="H31" s="5">
        <v>360</v>
      </c>
      <c r="I31" s="5">
        <f t="shared" si="1"/>
        <v>360</v>
      </c>
      <c r="J31" s="3" t="s">
        <v>53</v>
      </c>
      <c r="K31" s="3" t="s">
        <v>54</v>
      </c>
      <c r="L31" s="3" t="s">
        <v>54</v>
      </c>
      <c r="M31" s="4"/>
    </row>
    <row r="32" spans="1:13" ht="39.5" thickBot="1">
      <c r="A32" s="1">
        <v>29</v>
      </c>
      <c r="B32" s="8" t="s">
        <v>311</v>
      </c>
      <c r="C32" s="8" t="s">
        <v>316</v>
      </c>
      <c r="D32" s="8" t="s">
        <v>317</v>
      </c>
      <c r="E32" s="11" t="s">
        <v>518</v>
      </c>
      <c r="F32" s="10" t="s">
        <v>440</v>
      </c>
      <c r="G32" s="5">
        <v>1</v>
      </c>
      <c r="H32" s="5">
        <v>280</v>
      </c>
      <c r="I32" s="5">
        <f t="shared" si="1"/>
        <v>280</v>
      </c>
      <c r="J32" s="3" t="s">
        <v>53</v>
      </c>
      <c r="K32" s="3" t="s">
        <v>54</v>
      </c>
      <c r="L32" s="3" t="s">
        <v>54</v>
      </c>
      <c r="M32" s="4"/>
    </row>
    <row r="33" spans="1:13" ht="58.75" customHeight="1" thickBot="1">
      <c r="A33" s="1">
        <v>30</v>
      </c>
      <c r="B33" s="8" t="s">
        <v>313</v>
      </c>
      <c r="C33" s="9" t="s">
        <v>552</v>
      </c>
      <c r="D33" s="8" t="s">
        <v>314</v>
      </c>
      <c r="E33" s="11" t="s">
        <v>518</v>
      </c>
      <c r="F33" s="3" t="s">
        <v>441</v>
      </c>
      <c r="G33" s="5">
        <v>1</v>
      </c>
      <c r="H33" s="5">
        <v>1950</v>
      </c>
      <c r="I33" s="5">
        <f t="shared" si="1"/>
        <v>1950</v>
      </c>
      <c r="J33" s="3" t="s">
        <v>315</v>
      </c>
      <c r="K33" s="3" t="s">
        <v>54</v>
      </c>
      <c r="L33" s="3" t="s">
        <v>54</v>
      </c>
      <c r="M33" s="4"/>
    </row>
    <row r="34" spans="1:13" ht="39.5" thickBot="1">
      <c r="A34" s="1">
        <v>31</v>
      </c>
      <c r="B34" s="8" t="s">
        <v>59</v>
      </c>
      <c r="C34" s="8" t="s">
        <v>64</v>
      </c>
      <c r="D34" s="8" t="s">
        <v>69</v>
      </c>
      <c r="E34" s="11" t="s">
        <v>518</v>
      </c>
      <c r="F34" s="10" t="s">
        <v>73</v>
      </c>
      <c r="G34" s="5">
        <v>2</v>
      </c>
      <c r="H34" s="5">
        <v>320</v>
      </c>
      <c r="I34" s="5">
        <f t="shared" si="0"/>
        <v>640</v>
      </c>
      <c r="J34" s="3" t="s">
        <v>53</v>
      </c>
      <c r="K34" s="3" t="s">
        <v>54</v>
      </c>
      <c r="L34" s="3" t="s">
        <v>54</v>
      </c>
      <c r="M34" s="3"/>
    </row>
    <row r="35" spans="1:13" ht="39.5" thickBot="1">
      <c r="A35" s="1">
        <v>32</v>
      </c>
      <c r="B35" s="8" t="s">
        <v>60</v>
      </c>
      <c r="C35" s="8" t="s">
        <v>65</v>
      </c>
      <c r="D35" s="8" t="s">
        <v>70</v>
      </c>
      <c r="E35" s="11" t="s">
        <v>518</v>
      </c>
      <c r="F35" s="10" t="s">
        <v>352</v>
      </c>
      <c r="G35" s="5">
        <v>2</v>
      </c>
      <c r="H35" s="5">
        <v>399</v>
      </c>
      <c r="I35" s="5">
        <f t="shared" si="0"/>
        <v>798</v>
      </c>
      <c r="J35" s="3" t="s">
        <v>53</v>
      </c>
      <c r="K35" s="3" t="s">
        <v>54</v>
      </c>
      <c r="L35" s="3" t="s">
        <v>54</v>
      </c>
      <c r="M35" s="3"/>
    </row>
    <row r="36" spans="1:13" ht="39.5" thickBot="1">
      <c r="A36" s="1">
        <v>33</v>
      </c>
      <c r="B36" s="8" t="s">
        <v>61</v>
      </c>
      <c r="C36" s="8" t="s">
        <v>66</v>
      </c>
      <c r="D36" s="8" t="s">
        <v>71</v>
      </c>
      <c r="E36" s="11" t="s">
        <v>518</v>
      </c>
      <c r="F36" s="10" t="s">
        <v>353</v>
      </c>
      <c r="G36" s="5">
        <v>2</v>
      </c>
      <c r="H36" s="5">
        <v>330</v>
      </c>
      <c r="I36" s="5">
        <f t="shared" si="0"/>
        <v>660</v>
      </c>
      <c r="J36" s="3" t="s">
        <v>53</v>
      </c>
      <c r="K36" s="3" t="s">
        <v>54</v>
      </c>
      <c r="L36" s="3" t="s">
        <v>54</v>
      </c>
      <c r="M36" s="3"/>
    </row>
    <row r="37" spans="1:13" ht="20" thickBot="1">
      <c r="A37" s="1">
        <v>34</v>
      </c>
      <c r="B37" s="8" t="s">
        <v>62</v>
      </c>
      <c r="C37" s="8" t="s">
        <v>67</v>
      </c>
      <c r="D37" s="8" t="s">
        <v>72</v>
      </c>
      <c r="E37" s="11" t="s">
        <v>518</v>
      </c>
      <c r="F37" s="3" t="s">
        <v>354</v>
      </c>
      <c r="G37" s="5">
        <v>2</v>
      </c>
      <c r="H37" s="5">
        <v>220</v>
      </c>
      <c r="I37" s="5">
        <f t="shared" si="0"/>
        <v>440</v>
      </c>
      <c r="J37" s="3" t="s">
        <v>53</v>
      </c>
      <c r="K37" s="3" t="s">
        <v>54</v>
      </c>
      <c r="L37" s="3" t="s">
        <v>54</v>
      </c>
      <c r="M37" s="3"/>
    </row>
    <row r="38" spans="1:13" ht="23.4" customHeight="1" thickBot="1">
      <c r="A38" s="1">
        <v>35</v>
      </c>
      <c r="B38" s="8" t="s">
        <v>74</v>
      </c>
      <c r="C38" s="8" t="s">
        <v>171</v>
      </c>
      <c r="D38" s="8" t="s">
        <v>23</v>
      </c>
      <c r="E38" s="11" t="s">
        <v>518</v>
      </c>
      <c r="F38" s="10" t="s">
        <v>282</v>
      </c>
      <c r="G38" s="5">
        <v>2</v>
      </c>
      <c r="H38" s="5">
        <v>280</v>
      </c>
      <c r="I38" s="5">
        <f t="shared" si="0"/>
        <v>560</v>
      </c>
      <c r="J38" s="3" t="s">
        <v>53</v>
      </c>
      <c r="K38" s="3" t="s">
        <v>54</v>
      </c>
      <c r="L38" s="3" t="s">
        <v>54</v>
      </c>
      <c r="M38" s="4"/>
    </row>
    <row r="39" spans="1:13" ht="24.65" customHeight="1" thickBot="1">
      <c r="A39" s="1">
        <v>36</v>
      </c>
      <c r="B39" s="8" t="s">
        <v>75</v>
      </c>
      <c r="C39" s="8" t="s">
        <v>172</v>
      </c>
      <c r="D39" s="8" t="s">
        <v>243</v>
      </c>
      <c r="E39" s="11" t="s">
        <v>518</v>
      </c>
      <c r="F39" s="10" t="s">
        <v>356</v>
      </c>
      <c r="G39" s="5">
        <v>2</v>
      </c>
      <c r="H39" s="5">
        <v>280</v>
      </c>
      <c r="I39" s="5">
        <f t="shared" si="0"/>
        <v>560</v>
      </c>
      <c r="J39" s="3" t="s">
        <v>53</v>
      </c>
      <c r="K39" s="3" t="s">
        <v>54</v>
      </c>
      <c r="L39" s="3" t="s">
        <v>54</v>
      </c>
      <c r="M39" s="4"/>
    </row>
    <row r="40" spans="1:13" ht="20" thickBot="1">
      <c r="A40" s="1">
        <v>37</v>
      </c>
      <c r="B40" s="8" t="s">
        <v>76</v>
      </c>
      <c r="C40" s="8" t="s">
        <v>171</v>
      </c>
      <c r="D40" s="8" t="s">
        <v>23</v>
      </c>
      <c r="E40" s="11" t="s">
        <v>518</v>
      </c>
      <c r="F40" s="3" t="s">
        <v>283</v>
      </c>
      <c r="G40" s="5">
        <v>2</v>
      </c>
      <c r="H40" s="5">
        <v>280</v>
      </c>
      <c r="I40" s="5">
        <f t="shared" si="0"/>
        <v>560</v>
      </c>
      <c r="J40" s="3" t="s">
        <v>53</v>
      </c>
      <c r="K40" s="3" t="s">
        <v>54</v>
      </c>
      <c r="L40" s="3" t="s">
        <v>54</v>
      </c>
      <c r="M40" s="4"/>
    </row>
    <row r="41" spans="1:13" ht="20" thickBot="1">
      <c r="A41" s="1">
        <v>38</v>
      </c>
      <c r="B41" s="8" t="s">
        <v>77</v>
      </c>
      <c r="C41" s="8" t="s">
        <v>173</v>
      </c>
      <c r="D41" s="8" t="s">
        <v>23</v>
      </c>
      <c r="E41" s="11" t="s">
        <v>518</v>
      </c>
      <c r="F41" s="10" t="s">
        <v>357</v>
      </c>
      <c r="G41" s="5">
        <v>2</v>
      </c>
      <c r="H41" s="5">
        <v>280</v>
      </c>
      <c r="I41" s="5">
        <f t="shared" si="0"/>
        <v>560</v>
      </c>
      <c r="J41" s="3" t="s">
        <v>53</v>
      </c>
      <c r="K41" s="3" t="s">
        <v>54</v>
      </c>
      <c r="L41" s="3" t="s">
        <v>54</v>
      </c>
      <c r="M41" s="4"/>
    </row>
    <row r="42" spans="1:13" ht="20" thickBot="1">
      <c r="A42" s="1">
        <v>39</v>
      </c>
      <c r="B42" s="8" t="s">
        <v>78</v>
      </c>
      <c r="C42" s="8" t="s">
        <v>171</v>
      </c>
      <c r="D42" s="8" t="s">
        <v>244</v>
      </c>
      <c r="E42" s="11" t="s">
        <v>518</v>
      </c>
      <c r="F42" s="10" t="s">
        <v>358</v>
      </c>
      <c r="G42" s="5">
        <v>2</v>
      </c>
      <c r="H42" s="5">
        <v>280</v>
      </c>
      <c r="I42" s="5">
        <f t="shared" si="0"/>
        <v>560</v>
      </c>
      <c r="J42" s="3" t="s">
        <v>53</v>
      </c>
      <c r="K42" s="3" t="s">
        <v>54</v>
      </c>
      <c r="L42" s="3" t="s">
        <v>54</v>
      </c>
      <c r="M42" s="4"/>
    </row>
    <row r="43" spans="1:13" ht="20" thickBot="1">
      <c r="A43" s="1">
        <v>40</v>
      </c>
      <c r="B43" s="8" t="s">
        <v>79</v>
      </c>
      <c r="C43" s="8" t="s">
        <v>172</v>
      </c>
      <c r="D43" s="8" t="s">
        <v>23</v>
      </c>
      <c r="E43" s="11" t="s">
        <v>518</v>
      </c>
      <c r="F43" s="10" t="s">
        <v>284</v>
      </c>
      <c r="G43" s="5">
        <v>2</v>
      </c>
      <c r="H43" s="5">
        <v>280</v>
      </c>
      <c r="I43" s="5">
        <f t="shared" si="0"/>
        <v>560</v>
      </c>
      <c r="J43" s="3" t="s">
        <v>53</v>
      </c>
      <c r="K43" s="3" t="s">
        <v>54</v>
      </c>
      <c r="L43" s="3" t="s">
        <v>54</v>
      </c>
      <c r="M43" s="4"/>
    </row>
    <row r="44" spans="1:13" ht="20" thickBot="1">
      <c r="A44" s="1">
        <v>41</v>
      </c>
      <c r="B44" s="8" t="s">
        <v>94</v>
      </c>
      <c r="C44" s="8" t="s">
        <v>179</v>
      </c>
      <c r="D44" s="8" t="s">
        <v>245</v>
      </c>
      <c r="E44" s="11" t="s">
        <v>518</v>
      </c>
      <c r="F44" s="10" t="s">
        <v>367</v>
      </c>
      <c r="G44" s="5">
        <v>2</v>
      </c>
      <c r="H44" s="5">
        <v>380</v>
      </c>
      <c r="I44" s="5">
        <f t="shared" si="0"/>
        <v>760</v>
      </c>
      <c r="J44" s="3" t="s">
        <v>53</v>
      </c>
      <c r="K44" s="3" t="s">
        <v>54</v>
      </c>
      <c r="L44" s="3" t="s">
        <v>54</v>
      </c>
      <c r="M44" s="4"/>
    </row>
    <row r="45" spans="1:13" ht="20" thickBot="1">
      <c r="A45" s="1">
        <v>42</v>
      </c>
      <c r="B45" s="8" t="s">
        <v>95</v>
      </c>
      <c r="C45" s="8" t="s">
        <v>180</v>
      </c>
      <c r="D45" s="8" t="s">
        <v>249</v>
      </c>
      <c r="E45" s="11" t="s">
        <v>518</v>
      </c>
      <c r="F45" s="10" t="s">
        <v>368</v>
      </c>
      <c r="G45" s="5">
        <v>2</v>
      </c>
      <c r="H45" s="5">
        <v>250</v>
      </c>
      <c r="I45" s="5">
        <f t="shared" si="0"/>
        <v>500</v>
      </c>
      <c r="J45" s="3" t="s">
        <v>53</v>
      </c>
      <c r="K45" s="3" t="s">
        <v>54</v>
      </c>
      <c r="L45" s="3" t="s">
        <v>54</v>
      </c>
      <c r="M45" s="4"/>
    </row>
    <row r="46" spans="1:13" ht="39.5" thickBot="1">
      <c r="A46" s="1">
        <v>43</v>
      </c>
      <c r="B46" s="8" t="s">
        <v>96</v>
      </c>
      <c r="C46" s="8" t="s">
        <v>181</v>
      </c>
      <c r="D46" s="8" t="s">
        <v>250</v>
      </c>
      <c r="E46" s="11" t="s">
        <v>518</v>
      </c>
      <c r="F46" s="3" t="s">
        <v>369</v>
      </c>
      <c r="G46" s="5">
        <v>2</v>
      </c>
      <c r="H46" s="5">
        <v>329</v>
      </c>
      <c r="I46" s="5">
        <f t="shared" si="0"/>
        <v>658</v>
      </c>
      <c r="J46" s="3" t="s">
        <v>53</v>
      </c>
      <c r="K46" s="3" t="s">
        <v>54</v>
      </c>
      <c r="L46" s="3" t="s">
        <v>54</v>
      </c>
      <c r="M46" s="4"/>
    </row>
    <row r="47" spans="1:13" ht="39.5" thickBot="1">
      <c r="A47" s="1">
        <v>44</v>
      </c>
      <c r="B47" s="8" t="s">
        <v>97</v>
      </c>
      <c r="C47" s="8" t="s">
        <v>182</v>
      </c>
      <c r="D47" s="8" t="s">
        <v>251</v>
      </c>
      <c r="E47" s="11" t="s">
        <v>518</v>
      </c>
      <c r="F47" s="10" t="s">
        <v>370</v>
      </c>
      <c r="G47" s="5">
        <v>2</v>
      </c>
      <c r="H47" s="5">
        <v>280</v>
      </c>
      <c r="I47" s="5">
        <f t="shared" si="0"/>
        <v>560</v>
      </c>
      <c r="J47" s="3" t="s">
        <v>53</v>
      </c>
      <c r="K47" s="3" t="s">
        <v>54</v>
      </c>
      <c r="L47" s="3" t="s">
        <v>54</v>
      </c>
      <c r="M47" s="3"/>
    </row>
    <row r="48" spans="1:13" ht="39.5" thickBot="1">
      <c r="A48" s="1">
        <v>45</v>
      </c>
      <c r="B48" s="8" t="s">
        <v>98</v>
      </c>
      <c r="C48" s="8" t="s">
        <v>183</v>
      </c>
      <c r="D48" s="8" t="s">
        <v>252</v>
      </c>
      <c r="E48" s="11" t="s">
        <v>518</v>
      </c>
      <c r="F48" s="10" t="s">
        <v>371</v>
      </c>
      <c r="G48" s="5">
        <v>2</v>
      </c>
      <c r="H48" s="5">
        <v>330</v>
      </c>
      <c r="I48" s="5">
        <f t="shared" si="0"/>
        <v>660</v>
      </c>
      <c r="J48" s="3" t="s">
        <v>53</v>
      </c>
      <c r="K48" s="3" t="s">
        <v>54</v>
      </c>
      <c r="L48" s="3" t="s">
        <v>54</v>
      </c>
      <c r="M48" s="3"/>
    </row>
    <row r="49" spans="1:13" ht="39.5" thickBot="1">
      <c r="A49" s="1">
        <v>46</v>
      </c>
      <c r="B49" s="8" t="s">
        <v>99</v>
      </c>
      <c r="C49" s="8" t="s">
        <v>184</v>
      </c>
      <c r="D49" s="8" t="s">
        <v>253</v>
      </c>
      <c r="E49" s="11" t="s">
        <v>518</v>
      </c>
      <c r="F49" s="10" t="s">
        <v>372</v>
      </c>
      <c r="G49" s="5">
        <v>2</v>
      </c>
      <c r="H49" s="5">
        <v>350</v>
      </c>
      <c r="I49" s="5">
        <f t="shared" si="0"/>
        <v>700</v>
      </c>
      <c r="J49" s="3" t="s">
        <v>53</v>
      </c>
      <c r="K49" s="3" t="s">
        <v>54</v>
      </c>
      <c r="L49" s="3" t="s">
        <v>54</v>
      </c>
      <c r="M49" s="4"/>
    </row>
    <row r="50" spans="1:13" ht="20" thickBot="1">
      <c r="A50" s="1">
        <v>47</v>
      </c>
      <c r="B50" s="8" t="s">
        <v>100</v>
      </c>
      <c r="C50" s="8" t="s">
        <v>185</v>
      </c>
      <c r="D50" s="8" t="s">
        <v>254</v>
      </c>
      <c r="E50" s="11" t="s">
        <v>518</v>
      </c>
      <c r="F50" s="3" t="s">
        <v>373</v>
      </c>
      <c r="G50" s="5">
        <v>2</v>
      </c>
      <c r="H50" s="5">
        <v>350</v>
      </c>
      <c r="I50" s="5">
        <f t="shared" si="0"/>
        <v>700</v>
      </c>
      <c r="J50" s="3" t="s">
        <v>53</v>
      </c>
      <c r="K50" s="3" t="s">
        <v>54</v>
      </c>
      <c r="L50" s="3" t="s">
        <v>54</v>
      </c>
      <c r="M50" s="4"/>
    </row>
    <row r="51" spans="1:13" ht="20" thickBot="1">
      <c r="A51" s="1">
        <v>48</v>
      </c>
      <c r="B51" s="8" t="s">
        <v>101</v>
      </c>
      <c r="C51" s="8" t="s">
        <v>186</v>
      </c>
      <c r="D51" s="8" t="s">
        <v>255</v>
      </c>
      <c r="E51" s="11" t="s">
        <v>518</v>
      </c>
      <c r="F51" s="10" t="s">
        <v>374</v>
      </c>
      <c r="G51" s="5">
        <v>2</v>
      </c>
      <c r="H51" s="5">
        <v>350</v>
      </c>
      <c r="I51" s="5">
        <f t="shared" si="0"/>
        <v>700</v>
      </c>
      <c r="J51" s="3" t="s">
        <v>53</v>
      </c>
      <c r="K51" s="3" t="s">
        <v>54</v>
      </c>
      <c r="L51" s="3" t="s">
        <v>54</v>
      </c>
      <c r="M51" s="4"/>
    </row>
    <row r="52" spans="1:13" ht="39.5" thickBot="1">
      <c r="A52" s="1">
        <v>49</v>
      </c>
      <c r="B52" s="8" t="s">
        <v>102</v>
      </c>
      <c r="C52" s="8" t="s">
        <v>187</v>
      </c>
      <c r="D52" s="8" t="s">
        <v>256</v>
      </c>
      <c r="E52" s="11" t="s">
        <v>518</v>
      </c>
      <c r="F52" s="10" t="s">
        <v>375</v>
      </c>
      <c r="G52" s="5">
        <v>2</v>
      </c>
      <c r="H52" s="5">
        <v>360</v>
      </c>
      <c r="I52" s="5">
        <f t="shared" si="0"/>
        <v>720</v>
      </c>
      <c r="J52" s="3" t="s">
        <v>53</v>
      </c>
      <c r="K52" s="3" t="s">
        <v>54</v>
      </c>
      <c r="L52" s="3" t="s">
        <v>54</v>
      </c>
      <c r="M52" s="4"/>
    </row>
    <row r="53" spans="1:13" ht="39.5" thickBot="1">
      <c r="A53" s="1">
        <v>50</v>
      </c>
      <c r="B53" s="8" t="s">
        <v>103</v>
      </c>
      <c r="C53" s="8" t="s">
        <v>188</v>
      </c>
      <c r="D53" s="8" t="s">
        <v>257</v>
      </c>
      <c r="E53" s="11" t="s">
        <v>518</v>
      </c>
      <c r="F53" s="10" t="s">
        <v>291</v>
      </c>
      <c r="G53" s="5">
        <v>2</v>
      </c>
      <c r="H53" s="5">
        <v>360</v>
      </c>
      <c r="I53" s="5">
        <f t="shared" si="0"/>
        <v>720</v>
      </c>
      <c r="J53" s="3" t="s">
        <v>53</v>
      </c>
      <c r="K53" s="3" t="s">
        <v>54</v>
      </c>
      <c r="L53" s="3" t="s">
        <v>54</v>
      </c>
      <c r="M53" s="4"/>
    </row>
    <row r="54" spans="1:13" ht="39.5" thickBot="1">
      <c r="A54" s="1">
        <v>51</v>
      </c>
      <c r="B54" s="8" t="s">
        <v>104</v>
      </c>
      <c r="C54" s="8" t="s">
        <v>189</v>
      </c>
      <c r="D54" s="8" t="s">
        <v>71</v>
      </c>
      <c r="E54" s="11" t="s">
        <v>518</v>
      </c>
      <c r="F54" s="3" t="s">
        <v>376</v>
      </c>
      <c r="G54" s="5">
        <v>2</v>
      </c>
      <c r="H54" s="5">
        <v>360</v>
      </c>
      <c r="I54" s="5">
        <f t="shared" si="0"/>
        <v>720</v>
      </c>
      <c r="J54" s="3" t="s">
        <v>53</v>
      </c>
      <c r="K54" s="3" t="s">
        <v>54</v>
      </c>
      <c r="L54" s="3" t="s">
        <v>54</v>
      </c>
      <c r="M54" s="4"/>
    </row>
    <row r="55" spans="1:13" ht="39.5" thickBot="1">
      <c r="A55" s="1">
        <v>52</v>
      </c>
      <c r="B55" s="8" t="s">
        <v>105</v>
      </c>
      <c r="C55" s="8" t="s">
        <v>187</v>
      </c>
      <c r="D55" s="8" t="s">
        <v>71</v>
      </c>
      <c r="E55" s="11" t="s">
        <v>518</v>
      </c>
      <c r="F55" s="10" t="s">
        <v>377</v>
      </c>
      <c r="G55" s="5">
        <v>2</v>
      </c>
      <c r="H55" s="5">
        <v>360</v>
      </c>
      <c r="I55" s="5">
        <f t="shared" si="0"/>
        <v>720</v>
      </c>
      <c r="J55" s="3" t="s">
        <v>53</v>
      </c>
      <c r="K55" s="3" t="s">
        <v>54</v>
      </c>
      <c r="L55" s="3" t="s">
        <v>54</v>
      </c>
      <c r="M55" s="4"/>
    </row>
    <row r="56" spans="1:13" ht="20" thickBot="1">
      <c r="A56" s="1">
        <v>53</v>
      </c>
      <c r="B56" s="8" t="s">
        <v>106</v>
      </c>
      <c r="C56" s="8" t="s">
        <v>190</v>
      </c>
      <c r="D56" s="8" t="s">
        <v>34</v>
      </c>
      <c r="E56" s="11" t="s">
        <v>518</v>
      </c>
      <c r="F56" s="10" t="s">
        <v>378</v>
      </c>
      <c r="G56" s="5">
        <v>1</v>
      </c>
      <c r="H56" s="5">
        <v>330</v>
      </c>
      <c r="I56" s="5">
        <f t="shared" si="0"/>
        <v>330</v>
      </c>
      <c r="J56" s="3" t="s">
        <v>53</v>
      </c>
      <c r="K56" s="3" t="s">
        <v>54</v>
      </c>
      <c r="L56" s="3" t="s">
        <v>54</v>
      </c>
      <c r="M56" s="3"/>
    </row>
    <row r="57" spans="1:13" ht="117.5" thickBot="1">
      <c r="A57" s="1">
        <v>54</v>
      </c>
      <c r="B57" s="8" t="s">
        <v>340</v>
      </c>
      <c r="C57" s="8" t="s">
        <v>191</v>
      </c>
      <c r="D57" s="8" t="s">
        <v>258</v>
      </c>
      <c r="E57" s="11" t="s">
        <v>518</v>
      </c>
      <c r="F57" s="10" t="s">
        <v>379</v>
      </c>
      <c r="G57" s="5">
        <v>1</v>
      </c>
      <c r="H57" s="5">
        <v>2100</v>
      </c>
      <c r="I57" s="5">
        <f t="shared" si="0"/>
        <v>2100</v>
      </c>
      <c r="J57" s="3" t="s">
        <v>341</v>
      </c>
      <c r="K57" s="3" t="s">
        <v>54</v>
      </c>
      <c r="L57" s="3" t="s">
        <v>54</v>
      </c>
      <c r="M57" s="3"/>
    </row>
    <row r="58" spans="1:13" ht="59" thickBot="1">
      <c r="A58" s="1">
        <v>55</v>
      </c>
      <c r="B58" s="8" t="s">
        <v>111</v>
      </c>
      <c r="C58" s="8" t="s">
        <v>194</v>
      </c>
      <c r="D58" s="8" t="s">
        <v>258</v>
      </c>
      <c r="E58" s="11" t="s">
        <v>518</v>
      </c>
      <c r="F58" s="3" t="s">
        <v>294</v>
      </c>
      <c r="G58" s="5">
        <v>2</v>
      </c>
      <c r="H58" s="5">
        <v>320</v>
      </c>
      <c r="I58" s="5">
        <f t="shared" si="0"/>
        <v>640</v>
      </c>
      <c r="J58" s="3" t="s">
        <v>53</v>
      </c>
      <c r="K58" s="3" t="s">
        <v>54</v>
      </c>
      <c r="L58" s="3" t="s">
        <v>54</v>
      </c>
      <c r="M58" s="4"/>
    </row>
    <row r="59" spans="1:13" ht="39.5" thickBot="1">
      <c r="A59" s="1">
        <v>56</v>
      </c>
      <c r="B59" s="8" t="s">
        <v>114</v>
      </c>
      <c r="C59" s="8" t="s">
        <v>197</v>
      </c>
      <c r="D59" s="8" t="s">
        <v>261</v>
      </c>
      <c r="E59" s="11" t="s">
        <v>518</v>
      </c>
      <c r="F59" s="10" t="s">
        <v>384</v>
      </c>
      <c r="G59" s="5">
        <v>1</v>
      </c>
      <c r="H59" s="5">
        <v>849</v>
      </c>
      <c r="I59" s="5">
        <f t="shared" ref="I59:I108" si="2">SUM(G59*H59)</f>
        <v>849</v>
      </c>
      <c r="J59" s="3" t="s">
        <v>53</v>
      </c>
      <c r="K59" s="3" t="s">
        <v>54</v>
      </c>
      <c r="L59" s="3" t="s">
        <v>54</v>
      </c>
      <c r="M59" s="3"/>
    </row>
    <row r="60" spans="1:13" ht="39.5" thickBot="1">
      <c r="A60" s="1">
        <v>57</v>
      </c>
      <c r="B60" s="8" t="s">
        <v>115</v>
      </c>
      <c r="C60" s="8" t="s">
        <v>198</v>
      </c>
      <c r="D60" s="8" t="s">
        <v>262</v>
      </c>
      <c r="E60" s="11" t="s">
        <v>518</v>
      </c>
      <c r="F60" s="3" t="s">
        <v>295</v>
      </c>
      <c r="G60" s="5">
        <v>1</v>
      </c>
      <c r="H60" s="5">
        <v>699</v>
      </c>
      <c r="I60" s="5">
        <f t="shared" si="2"/>
        <v>699</v>
      </c>
      <c r="J60" s="3" t="s">
        <v>53</v>
      </c>
      <c r="K60" s="3" t="s">
        <v>54</v>
      </c>
      <c r="L60" s="3" t="s">
        <v>54</v>
      </c>
      <c r="M60" s="3"/>
    </row>
    <row r="61" spans="1:13" ht="39.5" thickBot="1">
      <c r="A61" s="1">
        <v>58</v>
      </c>
      <c r="B61" s="8" t="s">
        <v>116</v>
      </c>
      <c r="C61" s="8" t="s">
        <v>198</v>
      </c>
      <c r="D61" s="8" t="s">
        <v>262</v>
      </c>
      <c r="E61" s="11" t="s">
        <v>518</v>
      </c>
      <c r="F61" s="10" t="s">
        <v>385</v>
      </c>
      <c r="G61" s="5">
        <v>1</v>
      </c>
      <c r="H61" s="5">
        <v>799</v>
      </c>
      <c r="I61" s="5">
        <f t="shared" si="2"/>
        <v>799</v>
      </c>
      <c r="J61" s="3" t="s">
        <v>53</v>
      </c>
      <c r="K61" s="3" t="s">
        <v>54</v>
      </c>
      <c r="L61" s="3" t="s">
        <v>54</v>
      </c>
      <c r="M61" s="4"/>
    </row>
    <row r="62" spans="1:13" ht="39.5" thickBot="1">
      <c r="A62" s="1">
        <v>59</v>
      </c>
      <c r="B62" s="8" t="s">
        <v>117</v>
      </c>
      <c r="C62" s="8" t="s">
        <v>199</v>
      </c>
      <c r="D62" s="8" t="s">
        <v>262</v>
      </c>
      <c r="E62" s="11" t="s">
        <v>518</v>
      </c>
      <c r="F62" s="10" t="s">
        <v>386</v>
      </c>
      <c r="G62" s="5">
        <v>1</v>
      </c>
      <c r="H62" s="5">
        <v>420</v>
      </c>
      <c r="I62" s="5">
        <f t="shared" si="2"/>
        <v>420</v>
      </c>
      <c r="J62" s="3" t="s">
        <v>53</v>
      </c>
      <c r="K62" s="3" t="s">
        <v>54</v>
      </c>
      <c r="L62" s="3" t="s">
        <v>54</v>
      </c>
      <c r="M62" s="4"/>
    </row>
    <row r="63" spans="1:13" ht="20" thickBot="1">
      <c r="A63" s="1">
        <v>60</v>
      </c>
      <c r="B63" s="8" t="s">
        <v>118</v>
      </c>
      <c r="C63" s="8" t="s">
        <v>200</v>
      </c>
      <c r="D63" s="8" t="s">
        <v>262</v>
      </c>
      <c r="E63" s="11" t="s">
        <v>518</v>
      </c>
      <c r="F63" s="10" t="s">
        <v>387</v>
      </c>
      <c r="G63" s="5">
        <v>1</v>
      </c>
      <c r="H63" s="5">
        <v>549</v>
      </c>
      <c r="I63" s="5">
        <f t="shared" si="2"/>
        <v>549</v>
      </c>
      <c r="J63" s="3" t="s">
        <v>53</v>
      </c>
      <c r="K63" s="3" t="s">
        <v>54</v>
      </c>
      <c r="L63" s="3" t="s">
        <v>54</v>
      </c>
      <c r="M63" s="4"/>
    </row>
    <row r="64" spans="1:13" ht="78.5" thickBot="1">
      <c r="A64" s="1">
        <v>61</v>
      </c>
      <c r="B64" s="8" t="s">
        <v>125</v>
      </c>
      <c r="C64" s="8" t="s">
        <v>207</v>
      </c>
      <c r="D64" s="8" t="s">
        <v>23</v>
      </c>
      <c r="E64" s="11" t="s">
        <v>518</v>
      </c>
      <c r="F64" s="10" t="s">
        <v>299</v>
      </c>
      <c r="G64" s="5">
        <v>1</v>
      </c>
      <c r="H64" s="5">
        <v>800</v>
      </c>
      <c r="I64" s="5">
        <f t="shared" si="2"/>
        <v>800</v>
      </c>
      <c r="J64" s="3" t="s">
        <v>339</v>
      </c>
      <c r="K64" s="3" t="s">
        <v>54</v>
      </c>
      <c r="L64" s="3" t="s">
        <v>54</v>
      </c>
      <c r="M64" s="4"/>
    </row>
    <row r="65" spans="1:13" ht="20" thickBot="1">
      <c r="A65" s="1">
        <v>62</v>
      </c>
      <c r="B65" s="8" t="s">
        <v>126</v>
      </c>
      <c r="C65" s="8" t="s">
        <v>208</v>
      </c>
      <c r="D65" s="8" t="s">
        <v>245</v>
      </c>
      <c r="E65" s="11" t="s">
        <v>518</v>
      </c>
      <c r="F65" s="10" t="s">
        <v>391</v>
      </c>
      <c r="G65" s="5">
        <v>1</v>
      </c>
      <c r="H65" s="5">
        <v>460</v>
      </c>
      <c r="I65" s="5">
        <f t="shared" si="2"/>
        <v>460</v>
      </c>
      <c r="J65" s="3" t="s">
        <v>53</v>
      </c>
      <c r="K65" s="3" t="s">
        <v>54</v>
      </c>
      <c r="L65" s="3" t="s">
        <v>54</v>
      </c>
      <c r="M65" s="4"/>
    </row>
    <row r="66" spans="1:13" ht="20" thickBot="1">
      <c r="A66" s="1">
        <v>63</v>
      </c>
      <c r="B66" s="8" t="s">
        <v>127</v>
      </c>
      <c r="C66" s="8" t="s">
        <v>209</v>
      </c>
      <c r="D66" s="8" t="s">
        <v>267</v>
      </c>
      <c r="E66" s="11" t="s">
        <v>518</v>
      </c>
      <c r="F66" s="3" t="s">
        <v>392</v>
      </c>
      <c r="G66" s="5">
        <v>1</v>
      </c>
      <c r="H66" s="5">
        <v>360</v>
      </c>
      <c r="I66" s="5">
        <f t="shared" si="2"/>
        <v>360</v>
      </c>
      <c r="J66" s="3" t="s">
        <v>53</v>
      </c>
      <c r="K66" s="3" t="s">
        <v>54</v>
      </c>
      <c r="L66" s="3" t="s">
        <v>54</v>
      </c>
      <c r="M66" s="4"/>
    </row>
    <row r="67" spans="1:13" ht="39.5" thickBot="1">
      <c r="A67" s="1">
        <v>64</v>
      </c>
      <c r="B67" s="8" t="s">
        <v>128</v>
      </c>
      <c r="C67" s="8" t="s">
        <v>210</v>
      </c>
      <c r="D67" s="8" t="s">
        <v>268</v>
      </c>
      <c r="E67" s="11" t="s">
        <v>518</v>
      </c>
      <c r="F67" s="10" t="s">
        <v>393</v>
      </c>
      <c r="G67" s="5">
        <v>1</v>
      </c>
      <c r="H67" s="5">
        <v>330</v>
      </c>
      <c r="I67" s="5">
        <f t="shared" si="2"/>
        <v>330</v>
      </c>
      <c r="J67" s="3" t="s">
        <v>53</v>
      </c>
      <c r="K67" s="3" t="s">
        <v>54</v>
      </c>
      <c r="L67" s="3" t="s">
        <v>54</v>
      </c>
      <c r="M67" s="4"/>
    </row>
    <row r="68" spans="1:13" ht="39.5" thickBot="1">
      <c r="A68" s="1">
        <v>65</v>
      </c>
      <c r="B68" s="8" t="s">
        <v>129</v>
      </c>
      <c r="C68" s="8" t="s">
        <v>211</v>
      </c>
      <c r="D68" s="8" t="s">
        <v>244</v>
      </c>
      <c r="E68" s="11" t="s">
        <v>518</v>
      </c>
      <c r="F68" s="10" t="s">
        <v>394</v>
      </c>
      <c r="G68" s="5">
        <v>1</v>
      </c>
      <c r="H68" s="5">
        <v>380</v>
      </c>
      <c r="I68" s="5">
        <f t="shared" si="2"/>
        <v>380</v>
      </c>
      <c r="J68" s="3" t="s">
        <v>53</v>
      </c>
      <c r="K68" s="3" t="s">
        <v>54</v>
      </c>
      <c r="L68" s="3" t="s">
        <v>54</v>
      </c>
      <c r="M68" s="4"/>
    </row>
    <row r="69" spans="1:13" ht="84" customHeight="1" thickBot="1">
      <c r="A69" s="1">
        <v>66</v>
      </c>
      <c r="B69" s="8" t="s">
        <v>130</v>
      </c>
      <c r="C69" s="8" t="s">
        <v>212</v>
      </c>
      <c r="D69" s="8" t="s">
        <v>23</v>
      </c>
      <c r="E69" s="11" t="s">
        <v>518</v>
      </c>
      <c r="F69" s="10" t="s">
        <v>395</v>
      </c>
      <c r="G69" s="5">
        <v>1</v>
      </c>
      <c r="H69" s="5">
        <v>380</v>
      </c>
      <c r="I69" s="5">
        <f t="shared" si="2"/>
        <v>380</v>
      </c>
      <c r="J69" s="3" t="s">
        <v>53</v>
      </c>
      <c r="K69" s="3" t="s">
        <v>54</v>
      </c>
      <c r="L69" s="3" t="s">
        <v>54</v>
      </c>
      <c r="M69" s="3"/>
    </row>
    <row r="70" spans="1:13" ht="20" thickBot="1">
      <c r="A70" s="1">
        <v>67</v>
      </c>
      <c r="B70" s="8" t="s">
        <v>131</v>
      </c>
      <c r="C70" s="8" t="s">
        <v>211</v>
      </c>
      <c r="D70" s="8" t="s">
        <v>23</v>
      </c>
      <c r="E70" s="11" t="s">
        <v>518</v>
      </c>
      <c r="F70" s="3" t="s">
        <v>396</v>
      </c>
      <c r="G70" s="5">
        <v>1</v>
      </c>
      <c r="H70" s="5">
        <v>320</v>
      </c>
      <c r="I70" s="5">
        <f t="shared" si="2"/>
        <v>320</v>
      </c>
      <c r="J70" s="3" t="s">
        <v>53</v>
      </c>
      <c r="K70" s="3" t="s">
        <v>54</v>
      </c>
      <c r="L70" s="3" t="s">
        <v>54</v>
      </c>
      <c r="M70" s="3"/>
    </row>
    <row r="71" spans="1:13" ht="39.5" thickBot="1">
      <c r="A71" s="1">
        <v>68</v>
      </c>
      <c r="B71" s="8" t="s">
        <v>134</v>
      </c>
      <c r="C71" s="8" t="s">
        <v>215</v>
      </c>
      <c r="D71" s="8" t="s">
        <v>270</v>
      </c>
      <c r="E71" s="11" t="s">
        <v>518</v>
      </c>
      <c r="F71" s="10" t="s">
        <v>300</v>
      </c>
      <c r="G71" s="5">
        <v>2</v>
      </c>
      <c r="H71" s="5">
        <v>280</v>
      </c>
      <c r="I71" s="5">
        <f t="shared" si="2"/>
        <v>560</v>
      </c>
      <c r="J71" s="3" t="s">
        <v>53</v>
      </c>
      <c r="K71" s="3" t="s">
        <v>54</v>
      </c>
      <c r="L71" s="3" t="s">
        <v>54</v>
      </c>
      <c r="M71" s="4"/>
    </row>
    <row r="72" spans="1:13" ht="20" thickBot="1">
      <c r="A72" s="1">
        <v>69</v>
      </c>
      <c r="B72" s="8" t="s">
        <v>135</v>
      </c>
      <c r="C72" s="8" t="s">
        <v>215</v>
      </c>
      <c r="D72" s="8" t="s">
        <v>72</v>
      </c>
      <c r="E72" s="11" t="s">
        <v>518</v>
      </c>
      <c r="F72" s="3" t="s">
        <v>399</v>
      </c>
      <c r="G72" s="5">
        <v>2</v>
      </c>
      <c r="H72" s="5">
        <v>280</v>
      </c>
      <c r="I72" s="5">
        <f t="shared" si="2"/>
        <v>560</v>
      </c>
      <c r="J72" s="3" t="s">
        <v>53</v>
      </c>
      <c r="K72" s="3" t="s">
        <v>54</v>
      </c>
      <c r="L72" s="3" t="s">
        <v>54</v>
      </c>
      <c r="M72" s="4"/>
    </row>
    <row r="73" spans="1:13" ht="39.5" thickBot="1">
      <c r="A73" s="1">
        <v>70</v>
      </c>
      <c r="B73" s="8" t="s">
        <v>136</v>
      </c>
      <c r="C73" s="8" t="s">
        <v>215</v>
      </c>
      <c r="D73" s="8" t="s">
        <v>271</v>
      </c>
      <c r="E73" s="11" t="s">
        <v>518</v>
      </c>
      <c r="F73" s="10" t="s">
        <v>400</v>
      </c>
      <c r="G73" s="5">
        <v>2</v>
      </c>
      <c r="H73" s="5">
        <v>280</v>
      </c>
      <c r="I73" s="5">
        <f t="shared" si="2"/>
        <v>560</v>
      </c>
      <c r="J73" s="3" t="s">
        <v>53</v>
      </c>
      <c r="K73" s="3" t="s">
        <v>54</v>
      </c>
      <c r="L73" s="3" t="s">
        <v>54</v>
      </c>
      <c r="M73" s="4"/>
    </row>
    <row r="74" spans="1:13" ht="20" thickBot="1">
      <c r="A74" s="1">
        <v>71</v>
      </c>
      <c r="B74" s="8" t="s">
        <v>137</v>
      </c>
      <c r="C74" s="8" t="s">
        <v>215</v>
      </c>
      <c r="D74" s="8" t="s">
        <v>271</v>
      </c>
      <c r="E74" s="11" t="s">
        <v>518</v>
      </c>
      <c r="F74" s="10" t="s">
        <v>301</v>
      </c>
      <c r="G74" s="5">
        <v>2</v>
      </c>
      <c r="H74" s="5">
        <v>280</v>
      </c>
      <c r="I74" s="5">
        <f t="shared" si="2"/>
        <v>560</v>
      </c>
      <c r="J74" s="3" t="s">
        <v>53</v>
      </c>
      <c r="K74" s="3" t="s">
        <v>54</v>
      </c>
      <c r="L74" s="3" t="s">
        <v>54</v>
      </c>
      <c r="M74" s="4"/>
    </row>
    <row r="75" spans="1:13" ht="20" thickBot="1">
      <c r="A75" s="1">
        <v>72</v>
      </c>
      <c r="B75" s="8" t="s">
        <v>138</v>
      </c>
      <c r="C75" s="8" t="s">
        <v>216</v>
      </c>
      <c r="D75" s="8" t="s">
        <v>272</v>
      </c>
      <c r="E75" s="11" t="s">
        <v>518</v>
      </c>
      <c r="F75" s="10" t="s">
        <v>401</v>
      </c>
      <c r="G75" s="5">
        <v>2</v>
      </c>
      <c r="H75" s="5">
        <v>280</v>
      </c>
      <c r="I75" s="5">
        <f t="shared" si="2"/>
        <v>560</v>
      </c>
      <c r="J75" s="3" t="s">
        <v>53</v>
      </c>
      <c r="K75" s="3" t="s">
        <v>54</v>
      </c>
      <c r="L75" s="3" t="s">
        <v>54</v>
      </c>
      <c r="M75" s="4"/>
    </row>
    <row r="76" spans="1:13" ht="20" thickBot="1">
      <c r="A76" s="1">
        <v>73</v>
      </c>
      <c r="B76" s="8" t="s">
        <v>139</v>
      </c>
      <c r="C76" s="8" t="s">
        <v>217</v>
      </c>
      <c r="D76" s="8" t="s">
        <v>271</v>
      </c>
      <c r="E76" s="11" t="s">
        <v>518</v>
      </c>
      <c r="F76" s="3" t="s">
        <v>402</v>
      </c>
      <c r="G76" s="5">
        <v>2</v>
      </c>
      <c r="H76" s="5">
        <v>280</v>
      </c>
      <c r="I76" s="5">
        <f t="shared" si="2"/>
        <v>560</v>
      </c>
      <c r="J76" s="3" t="s">
        <v>53</v>
      </c>
      <c r="K76" s="3" t="s">
        <v>54</v>
      </c>
      <c r="L76" s="3" t="s">
        <v>54</v>
      </c>
      <c r="M76" s="4"/>
    </row>
    <row r="77" spans="1:13" ht="20" thickBot="1">
      <c r="A77" s="1">
        <v>74</v>
      </c>
      <c r="B77" s="8" t="s">
        <v>140</v>
      </c>
      <c r="C77" s="8" t="s">
        <v>215</v>
      </c>
      <c r="D77" s="8" t="s">
        <v>271</v>
      </c>
      <c r="E77" s="11" t="s">
        <v>518</v>
      </c>
      <c r="F77" s="10" t="s">
        <v>403</v>
      </c>
      <c r="G77" s="5">
        <v>2</v>
      </c>
      <c r="H77" s="5">
        <v>280</v>
      </c>
      <c r="I77" s="5">
        <f t="shared" si="2"/>
        <v>560</v>
      </c>
      <c r="J77" s="3" t="s">
        <v>53</v>
      </c>
      <c r="K77" s="3" t="s">
        <v>54</v>
      </c>
      <c r="L77" s="3" t="s">
        <v>54</v>
      </c>
      <c r="M77" s="3"/>
    </row>
    <row r="78" spans="1:13" ht="20" thickBot="1">
      <c r="A78" s="1">
        <v>75</v>
      </c>
      <c r="B78" s="8" t="s">
        <v>141</v>
      </c>
      <c r="C78" s="8" t="s">
        <v>215</v>
      </c>
      <c r="D78" s="8" t="s">
        <v>72</v>
      </c>
      <c r="E78" s="11" t="s">
        <v>518</v>
      </c>
      <c r="F78" s="10" t="s">
        <v>404</v>
      </c>
      <c r="G78" s="5">
        <v>2</v>
      </c>
      <c r="H78" s="5">
        <v>280</v>
      </c>
      <c r="I78" s="5">
        <f t="shared" si="2"/>
        <v>560</v>
      </c>
      <c r="J78" s="3" t="s">
        <v>53</v>
      </c>
      <c r="K78" s="3" t="s">
        <v>54</v>
      </c>
      <c r="L78" s="3" t="s">
        <v>54</v>
      </c>
      <c r="M78" s="3"/>
    </row>
    <row r="79" spans="1:13" ht="39.5" thickBot="1">
      <c r="A79" s="1">
        <v>76</v>
      </c>
      <c r="B79" s="8" t="s">
        <v>142</v>
      </c>
      <c r="C79" s="8" t="s">
        <v>215</v>
      </c>
      <c r="D79" s="8" t="s">
        <v>272</v>
      </c>
      <c r="E79" s="11" t="s">
        <v>518</v>
      </c>
      <c r="F79" s="10" t="s">
        <v>302</v>
      </c>
      <c r="G79" s="5">
        <v>2</v>
      </c>
      <c r="H79" s="5">
        <v>280</v>
      </c>
      <c r="I79" s="5">
        <f t="shared" si="2"/>
        <v>560</v>
      </c>
      <c r="J79" s="3" t="s">
        <v>53</v>
      </c>
      <c r="K79" s="3" t="s">
        <v>54</v>
      </c>
      <c r="L79" s="3" t="s">
        <v>54</v>
      </c>
      <c r="M79" s="3"/>
    </row>
    <row r="80" spans="1:13" ht="39.5" thickBot="1">
      <c r="A80" s="1">
        <v>77</v>
      </c>
      <c r="B80" s="8" t="s">
        <v>143</v>
      </c>
      <c r="C80" s="8" t="s">
        <v>218</v>
      </c>
      <c r="D80" s="8" t="s">
        <v>273</v>
      </c>
      <c r="E80" s="11" t="s">
        <v>518</v>
      </c>
      <c r="F80" s="3" t="s">
        <v>405</v>
      </c>
      <c r="G80" s="5">
        <v>1</v>
      </c>
      <c r="H80" s="5">
        <v>450</v>
      </c>
      <c r="I80" s="5">
        <f t="shared" si="2"/>
        <v>450</v>
      </c>
      <c r="J80" s="3" t="s">
        <v>53</v>
      </c>
      <c r="K80" s="3" t="s">
        <v>54</v>
      </c>
      <c r="L80" s="3" t="s">
        <v>54</v>
      </c>
      <c r="M80" s="3"/>
    </row>
    <row r="81" spans="1:13" ht="64.75" customHeight="1" thickBot="1">
      <c r="A81" s="1">
        <v>78</v>
      </c>
      <c r="B81" s="8" t="s">
        <v>144</v>
      </c>
      <c r="C81" s="8" t="s">
        <v>219</v>
      </c>
      <c r="D81" s="8" t="s">
        <v>274</v>
      </c>
      <c r="E81" s="11" t="s">
        <v>518</v>
      </c>
      <c r="F81" s="10" t="s">
        <v>303</v>
      </c>
      <c r="G81" s="5">
        <v>1</v>
      </c>
      <c r="H81" s="5">
        <v>560</v>
      </c>
      <c r="I81" s="5">
        <f t="shared" si="2"/>
        <v>560</v>
      </c>
      <c r="J81" s="3" t="s">
        <v>53</v>
      </c>
      <c r="K81" s="3" t="s">
        <v>54</v>
      </c>
      <c r="L81" s="3" t="s">
        <v>54</v>
      </c>
      <c r="M81" s="4"/>
    </row>
    <row r="82" spans="1:13" ht="20" thickBot="1">
      <c r="A82" s="1">
        <v>79</v>
      </c>
      <c r="B82" s="8" t="s">
        <v>145</v>
      </c>
      <c r="C82" s="8" t="s">
        <v>220</v>
      </c>
      <c r="D82" s="8" t="s">
        <v>275</v>
      </c>
      <c r="E82" s="11" t="s">
        <v>518</v>
      </c>
      <c r="F82" s="10" t="s">
        <v>406</v>
      </c>
      <c r="G82" s="5">
        <v>2</v>
      </c>
      <c r="H82" s="5">
        <v>300</v>
      </c>
      <c r="I82" s="5">
        <f t="shared" si="2"/>
        <v>600</v>
      </c>
      <c r="J82" s="3" t="s">
        <v>53</v>
      </c>
      <c r="K82" s="3" t="s">
        <v>54</v>
      </c>
      <c r="L82" s="3" t="s">
        <v>54</v>
      </c>
      <c r="M82" s="4"/>
    </row>
    <row r="83" spans="1:13" ht="39.5" thickBot="1">
      <c r="A83" s="1">
        <v>80</v>
      </c>
      <c r="B83" s="8" t="s">
        <v>146</v>
      </c>
      <c r="C83" s="8" t="s">
        <v>221</v>
      </c>
      <c r="D83" s="8" t="s">
        <v>276</v>
      </c>
      <c r="E83" s="11" t="s">
        <v>518</v>
      </c>
      <c r="F83" s="10" t="s">
        <v>407</v>
      </c>
      <c r="G83" s="5">
        <v>1</v>
      </c>
      <c r="H83" s="5">
        <v>380</v>
      </c>
      <c r="I83" s="5">
        <f t="shared" si="2"/>
        <v>380</v>
      </c>
      <c r="J83" s="3" t="s">
        <v>53</v>
      </c>
      <c r="K83" s="3" t="s">
        <v>54</v>
      </c>
      <c r="L83" s="3" t="s">
        <v>54</v>
      </c>
      <c r="M83" s="4"/>
    </row>
    <row r="84" spans="1:13" ht="20" thickBot="1">
      <c r="A84" s="1">
        <v>81</v>
      </c>
      <c r="B84" s="8" t="s">
        <v>147</v>
      </c>
      <c r="C84" s="8" t="s">
        <v>222</v>
      </c>
      <c r="D84" s="8" t="s">
        <v>275</v>
      </c>
      <c r="E84" s="11" t="s">
        <v>518</v>
      </c>
      <c r="F84" s="3" t="s">
        <v>304</v>
      </c>
      <c r="G84" s="5">
        <v>1</v>
      </c>
      <c r="H84" s="5">
        <v>350</v>
      </c>
      <c r="I84" s="5">
        <f t="shared" si="2"/>
        <v>350</v>
      </c>
      <c r="J84" s="3" t="s">
        <v>53</v>
      </c>
      <c r="K84" s="3" t="s">
        <v>54</v>
      </c>
      <c r="L84" s="3" t="s">
        <v>54</v>
      </c>
      <c r="M84" s="4"/>
    </row>
    <row r="85" spans="1:13" ht="90" customHeight="1" thickBot="1">
      <c r="A85" s="1">
        <v>82</v>
      </c>
      <c r="B85" s="8" t="s">
        <v>148</v>
      </c>
      <c r="C85" s="8" t="s">
        <v>223</v>
      </c>
      <c r="D85" s="8" t="s">
        <v>244</v>
      </c>
      <c r="E85" s="11" t="s">
        <v>518</v>
      </c>
      <c r="F85" s="10" t="s">
        <v>408</v>
      </c>
      <c r="G85" s="5">
        <v>1</v>
      </c>
      <c r="H85" s="5">
        <v>380</v>
      </c>
      <c r="I85" s="5">
        <f t="shared" si="2"/>
        <v>380</v>
      </c>
      <c r="J85" s="3" t="s">
        <v>53</v>
      </c>
      <c r="K85" s="3" t="s">
        <v>54</v>
      </c>
      <c r="L85" s="3" t="s">
        <v>54</v>
      </c>
      <c r="M85" s="4"/>
    </row>
    <row r="86" spans="1:13" ht="90.65" customHeight="1" thickBot="1">
      <c r="A86" s="1">
        <v>83</v>
      </c>
      <c r="B86" s="8" t="s">
        <v>149</v>
      </c>
      <c r="C86" s="8" t="s">
        <v>224</v>
      </c>
      <c r="D86" s="8" t="s">
        <v>277</v>
      </c>
      <c r="E86" s="11" t="s">
        <v>518</v>
      </c>
      <c r="F86" s="10" t="s">
        <v>409</v>
      </c>
      <c r="G86" s="5">
        <v>1</v>
      </c>
      <c r="H86" s="5">
        <v>380</v>
      </c>
      <c r="I86" s="5">
        <f t="shared" si="2"/>
        <v>380</v>
      </c>
      <c r="J86" s="3" t="s">
        <v>53</v>
      </c>
      <c r="K86" s="3" t="s">
        <v>54</v>
      </c>
      <c r="L86" s="3" t="s">
        <v>54</v>
      </c>
      <c r="M86" s="4"/>
    </row>
    <row r="87" spans="1:13" ht="39.5" thickBot="1">
      <c r="A87" s="1">
        <v>84</v>
      </c>
      <c r="B87" s="8" t="s">
        <v>150</v>
      </c>
      <c r="C87" s="8" t="s">
        <v>225</v>
      </c>
      <c r="D87" s="8" t="s">
        <v>23</v>
      </c>
      <c r="E87" s="11" t="s">
        <v>518</v>
      </c>
      <c r="F87" s="10" t="s">
        <v>410</v>
      </c>
      <c r="G87" s="5">
        <v>1</v>
      </c>
      <c r="H87" s="5">
        <v>380</v>
      </c>
      <c r="I87" s="5">
        <f t="shared" si="2"/>
        <v>380</v>
      </c>
      <c r="J87" s="3" t="s">
        <v>53</v>
      </c>
      <c r="K87" s="3" t="s">
        <v>54</v>
      </c>
      <c r="L87" s="3" t="s">
        <v>54</v>
      </c>
      <c r="M87" s="4"/>
    </row>
    <row r="88" spans="1:13" ht="39.5" thickBot="1">
      <c r="A88" s="1">
        <v>85</v>
      </c>
      <c r="B88" s="8" t="s">
        <v>151</v>
      </c>
      <c r="C88" s="8" t="s">
        <v>226</v>
      </c>
      <c r="D88" s="8" t="s">
        <v>23</v>
      </c>
      <c r="E88" s="11" t="s">
        <v>518</v>
      </c>
      <c r="F88" s="3" t="s">
        <v>411</v>
      </c>
      <c r="G88" s="5">
        <v>1</v>
      </c>
      <c r="H88" s="5">
        <v>380</v>
      </c>
      <c r="I88" s="5">
        <f t="shared" si="2"/>
        <v>380</v>
      </c>
      <c r="J88" s="3" t="s">
        <v>53</v>
      </c>
      <c r="K88" s="3" t="s">
        <v>54</v>
      </c>
      <c r="L88" s="3" t="s">
        <v>54</v>
      </c>
      <c r="M88" s="3"/>
    </row>
    <row r="89" spans="1:13" ht="59" thickBot="1">
      <c r="A89" s="1">
        <v>86</v>
      </c>
      <c r="B89" s="8" t="s">
        <v>152</v>
      </c>
      <c r="C89" s="8" t="s">
        <v>227</v>
      </c>
      <c r="D89" s="8" t="s">
        <v>278</v>
      </c>
      <c r="E89" s="11" t="s">
        <v>518</v>
      </c>
      <c r="F89" s="10" t="s">
        <v>412</v>
      </c>
      <c r="G89" s="5">
        <v>1</v>
      </c>
      <c r="H89" s="5">
        <v>380</v>
      </c>
      <c r="I89" s="5">
        <f t="shared" si="2"/>
        <v>380</v>
      </c>
      <c r="J89" s="3" t="s">
        <v>53</v>
      </c>
      <c r="K89" s="3" t="s">
        <v>54</v>
      </c>
      <c r="L89" s="3" t="s">
        <v>54</v>
      </c>
      <c r="M89" s="3"/>
    </row>
    <row r="90" spans="1:13" ht="39.5" thickBot="1">
      <c r="A90" s="1">
        <v>87</v>
      </c>
      <c r="B90" s="8" t="s">
        <v>153</v>
      </c>
      <c r="C90" s="8" t="s">
        <v>228</v>
      </c>
      <c r="D90" s="8" t="s">
        <v>23</v>
      </c>
      <c r="E90" s="11" t="s">
        <v>518</v>
      </c>
      <c r="F90" s="10" t="s">
        <v>413</v>
      </c>
      <c r="G90" s="5">
        <v>1</v>
      </c>
      <c r="H90" s="5">
        <v>280</v>
      </c>
      <c r="I90" s="5">
        <f t="shared" si="2"/>
        <v>280</v>
      </c>
      <c r="J90" s="3" t="s">
        <v>53</v>
      </c>
      <c r="K90" s="3" t="s">
        <v>54</v>
      </c>
      <c r="L90" s="3" t="s">
        <v>54</v>
      </c>
      <c r="M90" s="3"/>
    </row>
    <row r="91" spans="1:13" ht="39.5" thickBot="1">
      <c r="A91" s="1">
        <v>88</v>
      </c>
      <c r="B91" s="8" t="s">
        <v>154</v>
      </c>
      <c r="C91" s="8" t="s">
        <v>229</v>
      </c>
      <c r="D91" s="8" t="s">
        <v>277</v>
      </c>
      <c r="E91" s="11" t="s">
        <v>518</v>
      </c>
      <c r="F91" s="10" t="s">
        <v>414</v>
      </c>
      <c r="G91" s="5">
        <v>1</v>
      </c>
      <c r="H91" s="5">
        <v>280</v>
      </c>
      <c r="I91" s="5">
        <f t="shared" si="2"/>
        <v>280</v>
      </c>
      <c r="J91" s="3" t="s">
        <v>53</v>
      </c>
      <c r="K91" s="3" t="s">
        <v>54</v>
      </c>
      <c r="L91" s="3" t="s">
        <v>54</v>
      </c>
      <c r="M91" s="4"/>
    </row>
    <row r="92" spans="1:13" ht="39.5" thickBot="1">
      <c r="A92" s="1">
        <v>89</v>
      </c>
      <c r="B92" s="8" t="s">
        <v>155</v>
      </c>
      <c r="C92" s="8" t="s">
        <v>229</v>
      </c>
      <c r="D92" s="8" t="s">
        <v>23</v>
      </c>
      <c r="E92" s="11" t="s">
        <v>518</v>
      </c>
      <c r="F92" s="3" t="s">
        <v>415</v>
      </c>
      <c r="G92" s="5">
        <v>1</v>
      </c>
      <c r="H92" s="5">
        <v>280</v>
      </c>
      <c r="I92" s="5">
        <f t="shared" si="2"/>
        <v>280</v>
      </c>
      <c r="J92" s="3" t="s">
        <v>53</v>
      </c>
      <c r="K92" s="3" t="s">
        <v>54</v>
      </c>
      <c r="L92" s="3" t="s">
        <v>54</v>
      </c>
      <c r="M92" s="4"/>
    </row>
    <row r="93" spans="1:13" ht="39.5" thickBot="1">
      <c r="A93" s="1">
        <v>90</v>
      </c>
      <c r="B93" s="8" t="s">
        <v>156</v>
      </c>
      <c r="C93" s="8" t="s">
        <v>230</v>
      </c>
      <c r="D93" s="8" t="s">
        <v>279</v>
      </c>
      <c r="E93" s="11" t="s">
        <v>518</v>
      </c>
      <c r="F93" s="10" t="s">
        <v>305</v>
      </c>
      <c r="G93" s="5">
        <v>2</v>
      </c>
      <c r="H93" s="5">
        <v>260</v>
      </c>
      <c r="I93" s="5">
        <f t="shared" si="2"/>
        <v>520</v>
      </c>
      <c r="J93" s="3" t="s">
        <v>53</v>
      </c>
      <c r="K93" s="3" t="s">
        <v>54</v>
      </c>
      <c r="L93" s="3" t="s">
        <v>54</v>
      </c>
      <c r="M93" s="4"/>
    </row>
    <row r="94" spans="1:13" ht="39.5" thickBot="1">
      <c r="A94" s="1">
        <v>91</v>
      </c>
      <c r="B94" s="8" t="s">
        <v>157</v>
      </c>
      <c r="C94" s="8" t="s">
        <v>231</v>
      </c>
      <c r="D94" s="8" t="s">
        <v>23</v>
      </c>
      <c r="E94" s="11" t="s">
        <v>518</v>
      </c>
      <c r="F94" s="10" t="s">
        <v>416</v>
      </c>
      <c r="G94" s="5">
        <v>2</v>
      </c>
      <c r="H94" s="5">
        <v>260</v>
      </c>
      <c r="I94" s="5">
        <f t="shared" si="2"/>
        <v>520</v>
      </c>
      <c r="J94" s="3" t="s">
        <v>53</v>
      </c>
      <c r="K94" s="3" t="s">
        <v>54</v>
      </c>
      <c r="L94" s="3" t="s">
        <v>54</v>
      </c>
      <c r="M94" s="4"/>
    </row>
    <row r="95" spans="1:13" ht="39.5" thickBot="1">
      <c r="A95" s="1">
        <v>92</v>
      </c>
      <c r="B95" s="8" t="s">
        <v>158</v>
      </c>
      <c r="C95" s="8" t="s">
        <v>232</v>
      </c>
      <c r="D95" s="8" t="s">
        <v>280</v>
      </c>
      <c r="E95" s="11" t="s">
        <v>518</v>
      </c>
      <c r="F95" s="10" t="s">
        <v>417</v>
      </c>
      <c r="G95" s="5">
        <v>2</v>
      </c>
      <c r="H95" s="5">
        <v>260</v>
      </c>
      <c r="I95" s="5">
        <f t="shared" si="2"/>
        <v>520</v>
      </c>
      <c r="J95" s="3" t="s">
        <v>53</v>
      </c>
      <c r="K95" s="3" t="s">
        <v>54</v>
      </c>
      <c r="L95" s="3" t="s">
        <v>54</v>
      </c>
      <c r="M95" s="4"/>
    </row>
    <row r="96" spans="1:13" ht="73.75" customHeight="1" thickBot="1">
      <c r="A96" s="1">
        <v>93</v>
      </c>
      <c r="B96" s="8" t="s">
        <v>159</v>
      </c>
      <c r="C96" s="8" t="s">
        <v>233</v>
      </c>
      <c r="D96" s="8" t="s">
        <v>244</v>
      </c>
      <c r="E96" s="11" t="s">
        <v>518</v>
      </c>
      <c r="F96" s="3" t="s">
        <v>418</v>
      </c>
      <c r="G96" s="5">
        <v>2</v>
      </c>
      <c r="H96" s="5">
        <v>360</v>
      </c>
      <c r="I96" s="5">
        <f t="shared" si="2"/>
        <v>720</v>
      </c>
      <c r="J96" s="3" t="s">
        <v>53</v>
      </c>
      <c r="K96" s="3" t="s">
        <v>54</v>
      </c>
      <c r="L96" s="3" t="s">
        <v>54</v>
      </c>
      <c r="M96" s="4"/>
    </row>
    <row r="97" spans="1:13" ht="20" thickBot="1">
      <c r="A97" s="1">
        <v>94</v>
      </c>
      <c r="B97" s="8" t="s">
        <v>160</v>
      </c>
      <c r="C97" s="8" t="s">
        <v>234</v>
      </c>
      <c r="D97" s="8" t="s">
        <v>23</v>
      </c>
      <c r="E97" s="11" t="s">
        <v>518</v>
      </c>
      <c r="F97" s="10" t="s">
        <v>419</v>
      </c>
      <c r="G97" s="5">
        <v>2</v>
      </c>
      <c r="H97" s="5">
        <v>300</v>
      </c>
      <c r="I97" s="5">
        <f t="shared" si="2"/>
        <v>600</v>
      </c>
      <c r="J97" s="3" t="s">
        <v>53</v>
      </c>
      <c r="K97" s="3" t="s">
        <v>54</v>
      </c>
      <c r="L97" s="3" t="s">
        <v>54</v>
      </c>
      <c r="M97" s="4"/>
    </row>
    <row r="98" spans="1:13" ht="39.5" thickBot="1">
      <c r="A98" s="1">
        <v>95</v>
      </c>
      <c r="B98" s="8" t="s">
        <v>161</v>
      </c>
      <c r="C98" s="8" t="s">
        <v>234</v>
      </c>
      <c r="D98" s="8" t="s">
        <v>277</v>
      </c>
      <c r="E98" s="11" t="s">
        <v>518</v>
      </c>
      <c r="F98" s="10" t="s">
        <v>420</v>
      </c>
      <c r="G98" s="5">
        <v>2</v>
      </c>
      <c r="H98" s="5">
        <v>300</v>
      </c>
      <c r="I98" s="5">
        <f t="shared" si="2"/>
        <v>600</v>
      </c>
      <c r="J98" s="3" t="s">
        <v>53</v>
      </c>
      <c r="K98" s="3" t="s">
        <v>54</v>
      </c>
      <c r="L98" s="3" t="s">
        <v>54</v>
      </c>
      <c r="M98" s="4"/>
    </row>
    <row r="99" spans="1:13" ht="20" thickBot="1">
      <c r="A99" s="1">
        <v>96</v>
      </c>
      <c r="B99" s="8" t="s">
        <v>162</v>
      </c>
      <c r="C99" s="8" t="s">
        <v>235</v>
      </c>
      <c r="D99" s="8" t="s">
        <v>23</v>
      </c>
      <c r="E99" s="11" t="s">
        <v>518</v>
      </c>
      <c r="F99" s="10" t="s">
        <v>421</v>
      </c>
      <c r="G99" s="5">
        <v>2</v>
      </c>
      <c r="H99" s="5">
        <v>300</v>
      </c>
      <c r="I99" s="5">
        <f t="shared" si="2"/>
        <v>600</v>
      </c>
      <c r="J99" s="3" t="s">
        <v>53</v>
      </c>
      <c r="K99" s="3" t="s">
        <v>54</v>
      </c>
      <c r="L99" s="3" t="s">
        <v>54</v>
      </c>
      <c r="M99" s="4"/>
    </row>
    <row r="100" spans="1:13" ht="39.5" thickBot="1">
      <c r="A100" s="1">
        <v>97</v>
      </c>
      <c r="B100" s="8" t="s">
        <v>163</v>
      </c>
      <c r="C100" s="8" t="s">
        <v>234</v>
      </c>
      <c r="D100" s="8" t="s">
        <v>244</v>
      </c>
      <c r="E100" s="11" t="s">
        <v>518</v>
      </c>
      <c r="F100" s="3" t="s">
        <v>422</v>
      </c>
      <c r="G100" s="5">
        <v>2</v>
      </c>
      <c r="H100" s="5">
        <v>300</v>
      </c>
      <c r="I100" s="5">
        <f t="shared" si="2"/>
        <v>600</v>
      </c>
      <c r="J100" s="3" t="s">
        <v>53</v>
      </c>
      <c r="K100" s="3" t="s">
        <v>54</v>
      </c>
      <c r="L100" s="3" t="s">
        <v>54</v>
      </c>
      <c r="M100" s="4"/>
    </row>
    <row r="101" spans="1:13" ht="39.5" thickBot="1">
      <c r="A101" s="1">
        <v>98</v>
      </c>
      <c r="B101" s="8" t="s">
        <v>164</v>
      </c>
      <c r="C101" s="8" t="s">
        <v>236</v>
      </c>
      <c r="D101" s="8" t="s">
        <v>23</v>
      </c>
      <c r="E101" s="11" t="s">
        <v>518</v>
      </c>
      <c r="F101" s="10" t="s">
        <v>423</v>
      </c>
      <c r="G101" s="5">
        <v>2</v>
      </c>
      <c r="H101" s="5">
        <v>300</v>
      </c>
      <c r="I101" s="5">
        <f t="shared" si="2"/>
        <v>600</v>
      </c>
      <c r="J101" s="3" t="s">
        <v>53</v>
      </c>
      <c r="K101" s="3" t="s">
        <v>54</v>
      </c>
      <c r="L101" s="3" t="s">
        <v>54</v>
      </c>
      <c r="M101" s="4"/>
    </row>
    <row r="102" spans="1:13" ht="20" thickBot="1">
      <c r="A102" s="1">
        <v>99</v>
      </c>
      <c r="B102" s="8" t="s">
        <v>165</v>
      </c>
      <c r="C102" s="8" t="s">
        <v>237</v>
      </c>
      <c r="D102" s="8" t="s">
        <v>244</v>
      </c>
      <c r="E102" s="11" t="s">
        <v>518</v>
      </c>
      <c r="F102" s="10" t="s">
        <v>424</v>
      </c>
      <c r="G102" s="5">
        <v>2</v>
      </c>
      <c r="H102" s="5">
        <v>300</v>
      </c>
      <c r="I102" s="5">
        <f t="shared" si="2"/>
        <v>600</v>
      </c>
      <c r="J102" s="3" t="s">
        <v>53</v>
      </c>
      <c r="K102" s="3" t="s">
        <v>54</v>
      </c>
      <c r="L102" s="3" t="s">
        <v>54</v>
      </c>
      <c r="M102" s="4"/>
    </row>
    <row r="103" spans="1:13" ht="39.5" thickBot="1">
      <c r="A103" s="1">
        <v>100</v>
      </c>
      <c r="B103" s="8" t="s">
        <v>166</v>
      </c>
      <c r="C103" s="8" t="s">
        <v>238</v>
      </c>
      <c r="D103" s="8" t="s">
        <v>259</v>
      </c>
      <c r="E103" s="11" t="s">
        <v>518</v>
      </c>
      <c r="F103" s="10" t="s">
        <v>425</v>
      </c>
      <c r="G103" s="5">
        <v>2</v>
      </c>
      <c r="H103" s="5">
        <v>350</v>
      </c>
      <c r="I103" s="5">
        <f t="shared" si="2"/>
        <v>700</v>
      </c>
      <c r="J103" s="3" t="s">
        <v>53</v>
      </c>
      <c r="K103" s="3" t="s">
        <v>54</v>
      </c>
      <c r="L103" s="3" t="s">
        <v>54</v>
      </c>
      <c r="M103" s="4"/>
    </row>
    <row r="104" spans="1:13" ht="39.5" thickBot="1">
      <c r="A104" s="1">
        <v>101</v>
      </c>
      <c r="B104" s="8" t="s">
        <v>167</v>
      </c>
      <c r="C104" s="8" t="s">
        <v>239</v>
      </c>
      <c r="D104" s="8" t="s">
        <v>259</v>
      </c>
      <c r="E104" s="11" t="s">
        <v>518</v>
      </c>
      <c r="F104" s="3" t="s">
        <v>426</v>
      </c>
      <c r="G104" s="5">
        <v>2</v>
      </c>
      <c r="H104" s="5">
        <v>350</v>
      </c>
      <c r="I104" s="5">
        <f t="shared" si="2"/>
        <v>700</v>
      </c>
      <c r="J104" s="3" t="s">
        <v>53</v>
      </c>
      <c r="K104" s="3" t="s">
        <v>54</v>
      </c>
      <c r="L104" s="3" t="s">
        <v>54</v>
      </c>
      <c r="M104" s="4"/>
    </row>
    <row r="105" spans="1:13" ht="39.5" thickBot="1">
      <c r="A105" s="1">
        <v>102</v>
      </c>
      <c r="B105" s="8" t="s">
        <v>168</v>
      </c>
      <c r="C105" s="8" t="s">
        <v>240</v>
      </c>
      <c r="D105" s="8" t="s">
        <v>258</v>
      </c>
      <c r="E105" s="11" t="s">
        <v>518</v>
      </c>
      <c r="F105" s="10" t="s">
        <v>306</v>
      </c>
      <c r="G105" s="5">
        <v>2</v>
      </c>
      <c r="H105" s="5">
        <v>350</v>
      </c>
      <c r="I105" s="5">
        <f t="shared" si="2"/>
        <v>700</v>
      </c>
      <c r="J105" s="3" t="s">
        <v>53</v>
      </c>
      <c r="K105" s="3" t="s">
        <v>54</v>
      </c>
      <c r="L105" s="3" t="s">
        <v>54</v>
      </c>
      <c r="M105" s="3"/>
    </row>
    <row r="106" spans="1:13" ht="39.5" thickBot="1">
      <c r="A106" s="1">
        <v>103</v>
      </c>
      <c r="B106" s="8" t="s">
        <v>338</v>
      </c>
      <c r="C106" s="8" t="s">
        <v>240</v>
      </c>
      <c r="D106" s="8" t="s">
        <v>258</v>
      </c>
      <c r="E106" s="11" t="s">
        <v>518</v>
      </c>
      <c r="F106" s="10" t="s">
        <v>427</v>
      </c>
      <c r="G106" s="5">
        <v>2</v>
      </c>
      <c r="H106" s="5">
        <v>350</v>
      </c>
      <c r="I106" s="5">
        <f t="shared" si="2"/>
        <v>700</v>
      </c>
      <c r="J106" s="3" t="s">
        <v>53</v>
      </c>
      <c r="K106" s="3" t="s">
        <v>54</v>
      </c>
      <c r="L106" s="3" t="s">
        <v>54</v>
      </c>
      <c r="M106" s="3"/>
    </row>
    <row r="107" spans="1:13" ht="39.5" thickBot="1">
      <c r="A107" s="1">
        <v>104</v>
      </c>
      <c r="B107" s="8" t="s">
        <v>169</v>
      </c>
      <c r="C107" s="8" t="s">
        <v>241</v>
      </c>
      <c r="D107" s="8" t="s">
        <v>259</v>
      </c>
      <c r="E107" s="11" t="s">
        <v>518</v>
      </c>
      <c r="F107" s="10" t="s">
        <v>428</v>
      </c>
      <c r="G107" s="5">
        <v>2</v>
      </c>
      <c r="H107" s="5">
        <v>350</v>
      </c>
      <c r="I107" s="5">
        <f t="shared" si="2"/>
        <v>700</v>
      </c>
      <c r="J107" s="3" t="s">
        <v>53</v>
      </c>
      <c r="K107" s="3" t="s">
        <v>54</v>
      </c>
      <c r="L107" s="3" t="s">
        <v>54</v>
      </c>
      <c r="M107" s="3"/>
    </row>
    <row r="108" spans="1:13" ht="43.25" customHeight="1" thickBot="1">
      <c r="A108" s="1">
        <v>105</v>
      </c>
      <c r="B108" s="8" t="s">
        <v>170</v>
      </c>
      <c r="C108" s="8" t="s">
        <v>242</v>
      </c>
      <c r="D108" s="8" t="s">
        <v>281</v>
      </c>
      <c r="E108" s="11" t="s">
        <v>518</v>
      </c>
      <c r="F108" s="3" t="s">
        <v>429</v>
      </c>
      <c r="G108" s="5">
        <v>1</v>
      </c>
      <c r="H108" s="5">
        <v>499</v>
      </c>
      <c r="I108" s="5">
        <f t="shared" si="2"/>
        <v>499</v>
      </c>
      <c r="J108" s="3" t="s">
        <v>53</v>
      </c>
      <c r="K108" s="3" t="s">
        <v>54</v>
      </c>
      <c r="L108" s="3" t="s">
        <v>54</v>
      </c>
      <c r="M108" s="3"/>
    </row>
    <row r="109" spans="1:13" ht="39.5" thickBot="1">
      <c r="A109" s="1">
        <v>106</v>
      </c>
      <c r="B109" s="9" t="s">
        <v>553</v>
      </c>
      <c r="C109" s="9" t="s">
        <v>442</v>
      </c>
      <c r="D109" s="9" t="s">
        <v>335</v>
      </c>
      <c r="E109" s="11" t="s">
        <v>518</v>
      </c>
      <c r="F109" s="7" t="s">
        <v>443</v>
      </c>
      <c r="G109" s="5">
        <v>2</v>
      </c>
      <c r="H109" s="5">
        <v>340</v>
      </c>
      <c r="I109" s="5">
        <f t="shared" ref="I109:I144" si="3">SUM(G109*H109)</f>
        <v>680</v>
      </c>
      <c r="J109" s="3" t="s">
        <v>53</v>
      </c>
      <c r="K109" s="3" t="s">
        <v>54</v>
      </c>
      <c r="L109" s="3" t="s">
        <v>54</v>
      </c>
      <c r="M109" s="4"/>
    </row>
    <row r="110" spans="1:13" ht="39.5" thickBot="1">
      <c r="A110" s="1">
        <v>107</v>
      </c>
      <c r="B110" s="9" t="s">
        <v>554</v>
      </c>
      <c r="C110" s="9" t="s">
        <v>442</v>
      </c>
      <c r="D110" s="9" t="s">
        <v>479</v>
      </c>
      <c r="E110" s="11" t="s">
        <v>518</v>
      </c>
      <c r="F110" s="7" t="s">
        <v>444</v>
      </c>
      <c r="G110" s="5">
        <v>2</v>
      </c>
      <c r="H110" s="5">
        <v>340</v>
      </c>
      <c r="I110" s="5">
        <f t="shared" si="3"/>
        <v>680</v>
      </c>
      <c r="J110" s="3" t="s">
        <v>53</v>
      </c>
      <c r="K110" s="3" t="s">
        <v>54</v>
      </c>
      <c r="L110" s="3" t="s">
        <v>54</v>
      </c>
      <c r="M110" s="4"/>
    </row>
    <row r="111" spans="1:13" ht="39.5" thickBot="1">
      <c r="A111" s="1">
        <v>108</v>
      </c>
      <c r="B111" s="9" t="s">
        <v>555</v>
      </c>
      <c r="C111" s="9" t="s">
        <v>442</v>
      </c>
      <c r="D111" s="9" t="s">
        <v>479</v>
      </c>
      <c r="E111" s="11" t="s">
        <v>518</v>
      </c>
      <c r="F111" s="7" t="s">
        <v>445</v>
      </c>
      <c r="G111" s="5">
        <v>2</v>
      </c>
      <c r="H111" s="5">
        <v>320</v>
      </c>
      <c r="I111" s="5">
        <f t="shared" si="3"/>
        <v>640</v>
      </c>
      <c r="J111" s="3" t="s">
        <v>53</v>
      </c>
      <c r="K111" s="3" t="s">
        <v>54</v>
      </c>
      <c r="L111" s="3" t="s">
        <v>54</v>
      </c>
      <c r="M111" s="4"/>
    </row>
    <row r="112" spans="1:13" ht="39.5" thickBot="1">
      <c r="A112" s="1">
        <v>109</v>
      </c>
      <c r="B112" s="9" t="s">
        <v>556</v>
      </c>
      <c r="C112" s="9" t="s">
        <v>442</v>
      </c>
      <c r="D112" s="9" t="s">
        <v>479</v>
      </c>
      <c r="E112" s="11" t="s">
        <v>518</v>
      </c>
      <c r="F112" s="7" t="s">
        <v>446</v>
      </c>
      <c r="G112" s="5">
        <v>2</v>
      </c>
      <c r="H112" s="5">
        <v>320</v>
      </c>
      <c r="I112" s="5">
        <f t="shared" si="3"/>
        <v>640</v>
      </c>
      <c r="J112" s="3" t="s">
        <v>53</v>
      </c>
      <c r="K112" s="3" t="s">
        <v>54</v>
      </c>
      <c r="L112" s="3" t="s">
        <v>54</v>
      </c>
      <c r="M112" s="3"/>
    </row>
    <row r="113" spans="1:13" ht="39.5" thickBot="1">
      <c r="A113" s="1">
        <v>110</v>
      </c>
      <c r="B113" s="8" t="s">
        <v>447</v>
      </c>
      <c r="C113" s="9" t="s">
        <v>480</v>
      </c>
      <c r="D113" s="9" t="s">
        <v>449</v>
      </c>
      <c r="E113" s="11" t="s">
        <v>518</v>
      </c>
      <c r="F113" s="7" t="s">
        <v>448</v>
      </c>
      <c r="G113" s="5">
        <v>1</v>
      </c>
      <c r="H113" s="5">
        <v>340</v>
      </c>
      <c r="I113" s="5">
        <f t="shared" si="3"/>
        <v>340</v>
      </c>
      <c r="J113" s="3" t="s">
        <v>53</v>
      </c>
      <c r="K113" s="3" t="s">
        <v>54</v>
      </c>
      <c r="L113" s="3" t="s">
        <v>54</v>
      </c>
      <c r="M113" s="3"/>
    </row>
    <row r="114" spans="1:13" ht="20" thickBot="1">
      <c r="A114" s="1">
        <v>111</v>
      </c>
      <c r="B114" s="8" t="s">
        <v>450</v>
      </c>
      <c r="C114" s="9" t="s">
        <v>481</v>
      </c>
      <c r="D114" s="9" t="s">
        <v>449</v>
      </c>
      <c r="E114" s="11" t="s">
        <v>518</v>
      </c>
      <c r="F114" s="7" t="s">
        <v>451</v>
      </c>
      <c r="G114" s="5">
        <v>1</v>
      </c>
      <c r="H114" s="5">
        <v>340</v>
      </c>
      <c r="I114" s="5">
        <f t="shared" si="3"/>
        <v>340</v>
      </c>
      <c r="J114" s="3" t="s">
        <v>53</v>
      </c>
      <c r="K114" s="3" t="s">
        <v>54</v>
      </c>
      <c r="L114" s="3" t="s">
        <v>54</v>
      </c>
      <c r="M114" s="3"/>
    </row>
    <row r="115" spans="1:13" ht="39.5" thickBot="1">
      <c r="A115" s="1">
        <v>112</v>
      </c>
      <c r="B115" s="8" t="s">
        <v>452</v>
      </c>
      <c r="C115" s="9" t="s">
        <v>482</v>
      </c>
      <c r="D115" s="9" t="s">
        <v>449</v>
      </c>
      <c r="E115" s="11" t="s">
        <v>518</v>
      </c>
      <c r="F115" s="7" t="s">
        <v>453</v>
      </c>
      <c r="G115" s="5">
        <v>1</v>
      </c>
      <c r="H115" s="5">
        <v>340</v>
      </c>
      <c r="I115" s="5">
        <f t="shared" si="3"/>
        <v>340</v>
      </c>
      <c r="J115" s="3" t="s">
        <v>53</v>
      </c>
      <c r="K115" s="3" t="s">
        <v>54</v>
      </c>
      <c r="L115" s="3" t="s">
        <v>54</v>
      </c>
      <c r="M115" s="4"/>
    </row>
    <row r="116" spans="1:13" ht="39.5" thickBot="1">
      <c r="A116" s="1">
        <v>113</v>
      </c>
      <c r="B116" s="8" t="s">
        <v>454</v>
      </c>
      <c r="C116" s="9" t="s">
        <v>480</v>
      </c>
      <c r="D116" s="9" t="s">
        <v>449</v>
      </c>
      <c r="E116" s="11" t="s">
        <v>518</v>
      </c>
      <c r="F116" s="7" t="s">
        <v>455</v>
      </c>
      <c r="G116" s="5">
        <v>1</v>
      </c>
      <c r="H116" s="5">
        <v>340</v>
      </c>
      <c r="I116" s="5">
        <f t="shared" si="3"/>
        <v>340</v>
      </c>
      <c r="J116" s="3" t="s">
        <v>53</v>
      </c>
      <c r="K116" s="3" t="s">
        <v>54</v>
      </c>
      <c r="L116" s="3" t="s">
        <v>54</v>
      </c>
      <c r="M116" s="4"/>
    </row>
    <row r="117" spans="1:13" ht="39.5" thickBot="1">
      <c r="A117" s="1">
        <v>114</v>
      </c>
      <c r="B117" s="8" t="s">
        <v>456</v>
      </c>
      <c r="C117" s="9" t="s">
        <v>480</v>
      </c>
      <c r="D117" s="9" t="s">
        <v>449</v>
      </c>
      <c r="E117" s="11" t="s">
        <v>518</v>
      </c>
      <c r="F117" s="7" t="s">
        <v>457</v>
      </c>
      <c r="G117" s="5">
        <v>1</v>
      </c>
      <c r="H117" s="5">
        <v>320</v>
      </c>
      <c r="I117" s="5">
        <f t="shared" si="3"/>
        <v>320</v>
      </c>
      <c r="J117" s="3" t="s">
        <v>53</v>
      </c>
      <c r="K117" s="3" t="s">
        <v>54</v>
      </c>
      <c r="L117" s="3" t="s">
        <v>54</v>
      </c>
      <c r="M117" s="4"/>
    </row>
    <row r="118" spans="1:13" ht="39.5" thickBot="1">
      <c r="A118" s="1">
        <v>115</v>
      </c>
      <c r="B118" s="8" t="s">
        <v>458</v>
      </c>
      <c r="C118" s="9" t="s">
        <v>480</v>
      </c>
      <c r="D118" s="9" t="s">
        <v>449</v>
      </c>
      <c r="E118" s="11" t="s">
        <v>518</v>
      </c>
      <c r="F118" s="7" t="s">
        <v>459</v>
      </c>
      <c r="G118" s="5">
        <v>1</v>
      </c>
      <c r="H118" s="5">
        <v>320</v>
      </c>
      <c r="I118" s="5">
        <f t="shared" si="3"/>
        <v>320</v>
      </c>
      <c r="J118" s="3" t="s">
        <v>53</v>
      </c>
      <c r="K118" s="3" t="s">
        <v>54</v>
      </c>
      <c r="L118" s="3" t="s">
        <v>54</v>
      </c>
      <c r="M118" s="4"/>
    </row>
    <row r="119" spans="1:13" ht="39.5" thickBot="1">
      <c r="A119" s="1">
        <v>116</v>
      </c>
      <c r="B119" s="8" t="s">
        <v>460</v>
      </c>
      <c r="C119" s="9" t="s">
        <v>482</v>
      </c>
      <c r="D119" s="9" t="s">
        <v>449</v>
      </c>
      <c r="E119" s="11" t="s">
        <v>518</v>
      </c>
      <c r="F119" s="7" t="s">
        <v>461</v>
      </c>
      <c r="G119" s="5">
        <v>1</v>
      </c>
      <c r="H119" s="5">
        <v>320</v>
      </c>
      <c r="I119" s="5">
        <f t="shared" si="3"/>
        <v>320</v>
      </c>
      <c r="J119" s="3" t="s">
        <v>53</v>
      </c>
      <c r="K119" s="3" t="s">
        <v>54</v>
      </c>
      <c r="L119" s="3" t="s">
        <v>54</v>
      </c>
      <c r="M119" s="4"/>
    </row>
    <row r="120" spans="1:13" ht="39.5" thickBot="1">
      <c r="A120" s="1">
        <v>117</v>
      </c>
      <c r="B120" s="9" t="s">
        <v>486</v>
      </c>
      <c r="C120" s="9" t="s">
        <v>483</v>
      </c>
      <c r="D120" s="9" t="s">
        <v>462</v>
      </c>
      <c r="E120" s="11" t="s">
        <v>518</v>
      </c>
      <c r="F120" s="7" t="s">
        <v>463</v>
      </c>
      <c r="G120" s="5">
        <v>2</v>
      </c>
      <c r="H120" s="5">
        <v>470</v>
      </c>
      <c r="I120" s="5">
        <f t="shared" si="3"/>
        <v>940</v>
      </c>
      <c r="J120" s="3" t="s">
        <v>53</v>
      </c>
      <c r="K120" s="3" t="s">
        <v>54</v>
      </c>
      <c r="L120" s="3" t="s">
        <v>54</v>
      </c>
      <c r="M120" s="4"/>
    </row>
    <row r="121" spans="1:13" ht="39.5" thickBot="1">
      <c r="A121" s="1">
        <v>118</v>
      </c>
      <c r="B121" s="9" t="s">
        <v>487</v>
      </c>
      <c r="C121" s="9" t="s">
        <v>483</v>
      </c>
      <c r="D121" s="9" t="s">
        <v>462</v>
      </c>
      <c r="E121" s="11" t="s">
        <v>518</v>
      </c>
      <c r="F121" s="7" t="s">
        <v>464</v>
      </c>
      <c r="G121" s="5">
        <v>2</v>
      </c>
      <c r="H121" s="5">
        <v>470</v>
      </c>
      <c r="I121" s="5">
        <f t="shared" si="3"/>
        <v>940</v>
      </c>
      <c r="J121" s="3" t="s">
        <v>53</v>
      </c>
      <c r="K121" s="3" t="s">
        <v>54</v>
      </c>
      <c r="L121" s="3" t="s">
        <v>54</v>
      </c>
      <c r="M121" s="4"/>
    </row>
    <row r="122" spans="1:13" ht="39.5" thickBot="1">
      <c r="A122" s="1">
        <v>119</v>
      </c>
      <c r="B122" s="9" t="s">
        <v>488</v>
      </c>
      <c r="C122" s="9" t="s">
        <v>465</v>
      </c>
      <c r="D122" s="9" t="s">
        <v>449</v>
      </c>
      <c r="E122" s="11" t="s">
        <v>518</v>
      </c>
      <c r="F122" s="7" t="s">
        <v>466</v>
      </c>
      <c r="G122" s="5">
        <v>1</v>
      </c>
      <c r="H122" s="5">
        <v>3200</v>
      </c>
      <c r="I122" s="5">
        <f t="shared" si="3"/>
        <v>3200</v>
      </c>
      <c r="J122" s="3" t="s">
        <v>469</v>
      </c>
      <c r="K122" s="3" t="s">
        <v>54</v>
      </c>
      <c r="L122" s="3" t="s">
        <v>54</v>
      </c>
      <c r="M122" s="4"/>
    </row>
    <row r="123" spans="1:13" ht="39.5" thickBot="1">
      <c r="A123" s="1">
        <v>120</v>
      </c>
      <c r="B123" s="9" t="s">
        <v>489</v>
      </c>
      <c r="C123" s="9" t="s">
        <v>467</v>
      </c>
      <c r="D123" s="9" t="s">
        <v>484</v>
      </c>
      <c r="E123" s="11" t="s">
        <v>518</v>
      </c>
      <c r="F123" s="7" t="s">
        <v>468</v>
      </c>
      <c r="G123" s="5">
        <v>2</v>
      </c>
      <c r="H123" s="5">
        <v>350</v>
      </c>
      <c r="I123" s="5">
        <f t="shared" si="3"/>
        <v>700</v>
      </c>
      <c r="J123" s="3" t="s">
        <v>53</v>
      </c>
      <c r="K123" s="3" t="s">
        <v>54</v>
      </c>
      <c r="L123" s="3" t="s">
        <v>54</v>
      </c>
      <c r="M123" s="4"/>
    </row>
    <row r="124" spans="1:13" ht="39.5" thickBot="1">
      <c r="A124" s="1">
        <v>121</v>
      </c>
      <c r="B124" s="9" t="s">
        <v>490</v>
      </c>
      <c r="C124" s="9" t="s">
        <v>467</v>
      </c>
      <c r="D124" s="9" t="s">
        <v>484</v>
      </c>
      <c r="E124" s="11" t="s">
        <v>518</v>
      </c>
      <c r="F124" s="7" t="s">
        <v>470</v>
      </c>
      <c r="G124" s="5">
        <v>2</v>
      </c>
      <c r="H124" s="5">
        <v>350</v>
      </c>
      <c r="I124" s="5">
        <f t="shared" si="3"/>
        <v>700</v>
      </c>
      <c r="J124" s="3" t="s">
        <v>53</v>
      </c>
      <c r="K124" s="3" t="s">
        <v>54</v>
      </c>
      <c r="L124" s="3" t="s">
        <v>54</v>
      </c>
      <c r="M124" s="4"/>
    </row>
    <row r="125" spans="1:13" ht="20" thickBot="1">
      <c r="A125" s="1">
        <v>122</v>
      </c>
      <c r="B125" s="9" t="s">
        <v>491</v>
      </c>
      <c r="C125" s="9" t="s">
        <v>485</v>
      </c>
      <c r="D125" s="9" t="s">
        <v>449</v>
      </c>
      <c r="E125" s="11" t="s">
        <v>518</v>
      </c>
      <c r="F125" s="7" t="s">
        <v>471</v>
      </c>
      <c r="G125" s="5">
        <v>2</v>
      </c>
      <c r="H125" s="5">
        <v>600</v>
      </c>
      <c r="I125" s="5">
        <f t="shared" si="3"/>
        <v>1200</v>
      </c>
      <c r="J125" s="3" t="s">
        <v>339</v>
      </c>
      <c r="K125" s="3" t="s">
        <v>54</v>
      </c>
      <c r="L125" s="3" t="s">
        <v>54</v>
      </c>
      <c r="M125" s="4"/>
    </row>
    <row r="126" spans="1:13" ht="20" thickBot="1">
      <c r="A126" s="1">
        <v>123</v>
      </c>
      <c r="B126" s="9" t="s">
        <v>472</v>
      </c>
      <c r="C126" s="9" t="s">
        <v>485</v>
      </c>
      <c r="D126" s="9" t="s">
        <v>449</v>
      </c>
      <c r="E126" s="11" t="s">
        <v>518</v>
      </c>
      <c r="F126" s="7" t="s">
        <v>473</v>
      </c>
      <c r="G126" s="5">
        <v>2</v>
      </c>
      <c r="H126" s="5">
        <v>260</v>
      </c>
      <c r="I126" s="5">
        <f t="shared" si="3"/>
        <v>520</v>
      </c>
      <c r="J126" s="3" t="s">
        <v>53</v>
      </c>
      <c r="K126" s="3" t="s">
        <v>54</v>
      </c>
      <c r="L126" s="3" t="s">
        <v>54</v>
      </c>
      <c r="M126" s="4"/>
    </row>
    <row r="127" spans="1:13" ht="20" thickBot="1">
      <c r="A127" s="1">
        <v>124</v>
      </c>
      <c r="B127" s="9" t="s">
        <v>492</v>
      </c>
      <c r="C127" s="9" t="s">
        <v>485</v>
      </c>
      <c r="D127" s="9" t="s">
        <v>449</v>
      </c>
      <c r="E127" s="11" t="s">
        <v>518</v>
      </c>
      <c r="F127" s="7" t="s">
        <v>474</v>
      </c>
      <c r="G127" s="5">
        <v>2</v>
      </c>
      <c r="H127" s="5">
        <v>300</v>
      </c>
      <c r="I127" s="5">
        <f t="shared" si="3"/>
        <v>600</v>
      </c>
      <c r="J127" s="3" t="s">
        <v>53</v>
      </c>
      <c r="K127" s="3" t="s">
        <v>54</v>
      </c>
      <c r="L127" s="3" t="s">
        <v>54</v>
      </c>
      <c r="M127" s="4"/>
    </row>
    <row r="128" spans="1:13" ht="20" thickBot="1">
      <c r="A128" s="1">
        <v>125</v>
      </c>
      <c r="B128" s="9" t="s">
        <v>475</v>
      </c>
      <c r="C128" s="9" t="s">
        <v>485</v>
      </c>
      <c r="D128" s="9" t="s">
        <v>449</v>
      </c>
      <c r="E128" s="11" t="s">
        <v>518</v>
      </c>
      <c r="F128" s="7" t="s">
        <v>476</v>
      </c>
      <c r="G128" s="5">
        <v>2</v>
      </c>
      <c r="H128" s="5">
        <v>260</v>
      </c>
      <c r="I128" s="5">
        <f t="shared" si="3"/>
        <v>520</v>
      </c>
      <c r="J128" s="3" t="s">
        <v>53</v>
      </c>
      <c r="K128" s="3" t="s">
        <v>54</v>
      </c>
      <c r="L128" s="3" t="s">
        <v>54</v>
      </c>
      <c r="M128" s="4"/>
    </row>
    <row r="129" spans="1:13" ht="39.5" thickBot="1">
      <c r="A129" s="1">
        <v>126</v>
      </c>
      <c r="B129" s="9" t="s">
        <v>477</v>
      </c>
      <c r="C129" s="9" t="s">
        <v>485</v>
      </c>
      <c r="D129" s="9" t="s">
        <v>449</v>
      </c>
      <c r="E129" s="11" t="s">
        <v>518</v>
      </c>
      <c r="F129" s="7" t="s">
        <v>478</v>
      </c>
      <c r="G129" s="5">
        <v>2</v>
      </c>
      <c r="H129" s="5">
        <v>300</v>
      </c>
      <c r="I129" s="5">
        <f t="shared" si="3"/>
        <v>600</v>
      </c>
      <c r="J129" s="3" t="s">
        <v>53</v>
      </c>
      <c r="K129" s="3" t="s">
        <v>54</v>
      </c>
      <c r="L129" s="3" t="s">
        <v>54</v>
      </c>
      <c r="M129" s="3"/>
    </row>
    <row r="130" spans="1:13" ht="20" thickBot="1">
      <c r="A130" s="1">
        <v>127</v>
      </c>
      <c r="B130" s="9" t="s">
        <v>520</v>
      </c>
      <c r="C130" s="9" t="s">
        <v>531</v>
      </c>
      <c r="D130" s="9" t="s">
        <v>537</v>
      </c>
      <c r="E130" s="11" t="s">
        <v>518</v>
      </c>
      <c r="F130" s="7" t="s">
        <v>496</v>
      </c>
      <c r="G130" s="5">
        <v>2</v>
      </c>
      <c r="H130" s="5">
        <v>320</v>
      </c>
      <c r="I130" s="5">
        <f t="shared" si="3"/>
        <v>640</v>
      </c>
      <c r="J130" s="3" t="s">
        <v>53</v>
      </c>
      <c r="K130" s="3" t="s">
        <v>54</v>
      </c>
      <c r="L130" s="3" t="s">
        <v>54</v>
      </c>
      <c r="M130" s="3"/>
    </row>
    <row r="131" spans="1:13" ht="39.5" thickBot="1">
      <c r="A131" s="1">
        <v>128</v>
      </c>
      <c r="B131" s="9" t="s">
        <v>521</v>
      </c>
      <c r="C131" s="9" t="s">
        <v>531</v>
      </c>
      <c r="D131" s="9" t="s">
        <v>495</v>
      </c>
      <c r="E131" s="11" t="s">
        <v>518</v>
      </c>
      <c r="F131" s="7" t="s">
        <v>502</v>
      </c>
      <c r="G131" s="5">
        <v>2</v>
      </c>
      <c r="H131" s="5">
        <v>320</v>
      </c>
      <c r="I131" s="5">
        <f>SUM(G131*H131)</f>
        <v>640</v>
      </c>
      <c r="J131" s="3" t="s">
        <v>53</v>
      </c>
      <c r="K131" s="3" t="s">
        <v>54</v>
      </c>
      <c r="L131" s="3" t="s">
        <v>54</v>
      </c>
      <c r="M131" s="4"/>
    </row>
    <row r="132" spans="1:13" ht="20" thickBot="1">
      <c r="A132" s="1">
        <v>129</v>
      </c>
      <c r="B132" s="9" t="s">
        <v>522</v>
      </c>
      <c r="C132" s="9" t="s">
        <v>532</v>
      </c>
      <c r="D132" s="9" t="s">
        <v>538</v>
      </c>
      <c r="E132" s="11" t="s">
        <v>518</v>
      </c>
      <c r="F132" s="7" t="s">
        <v>494</v>
      </c>
      <c r="G132" s="5">
        <v>2</v>
      </c>
      <c r="H132" s="5">
        <v>380</v>
      </c>
      <c r="I132" s="5">
        <f>SUM(G132*H132)</f>
        <v>760</v>
      </c>
      <c r="J132" s="3" t="s">
        <v>53</v>
      </c>
      <c r="K132" s="3" t="s">
        <v>54</v>
      </c>
      <c r="L132" s="3" t="s">
        <v>54</v>
      </c>
      <c r="M132" s="3"/>
    </row>
    <row r="133" spans="1:13" ht="20" thickBot="1">
      <c r="A133" s="1">
        <v>130</v>
      </c>
      <c r="B133" s="9" t="s">
        <v>523</v>
      </c>
      <c r="C133" s="9" t="s">
        <v>531</v>
      </c>
      <c r="D133" s="9" t="s">
        <v>538</v>
      </c>
      <c r="E133" s="11" t="s">
        <v>518</v>
      </c>
      <c r="F133" s="7" t="s">
        <v>497</v>
      </c>
      <c r="G133" s="5">
        <v>2</v>
      </c>
      <c r="H133" s="5">
        <v>350</v>
      </c>
      <c r="I133" s="5">
        <f t="shared" si="3"/>
        <v>700</v>
      </c>
      <c r="J133" s="3" t="s">
        <v>53</v>
      </c>
      <c r="K133" s="3" t="s">
        <v>54</v>
      </c>
      <c r="L133" s="3" t="s">
        <v>54</v>
      </c>
      <c r="M133" s="4"/>
    </row>
    <row r="134" spans="1:13" ht="20" thickBot="1">
      <c r="A134" s="1">
        <v>131</v>
      </c>
      <c r="B134" s="9" t="s">
        <v>498</v>
      </c>
      <c r="C134" s="9" t="s">
        <v>493</v>
      </c>
      <c r="D134" s="9" t="s">
        <v>538</v>
      </c>
      <c r="E134" s="11" t="s">
        <v>518</v>
      </c>
      <c r="F134" s="7" t="s">
        <v>499</v>
      </c>
      <c r="G134" s="5">
        <v>2</v>
      </c>
      <c r="H134" s="5">
        <v>320</v>
      </c>
      <c r="I134" s="5">
        <f t="shared" si="3"/>
        <v>640</v>
      </c>
      <c r="J134" s="3" t="s">
        <v>53</v>
      </c>
      <c r="K134" s="3" t="s">
        <v>54</v>
      </c>
      <c r="L134" s="3" t="s">
        <v>54</v>
      </c>
      <c r="M134" s="4"/>
    </row>
    <row r="135" spans="1:13" ht="20" thickBot="1">
      <c r="A135" s="1">
        <v>132</v>
      </c>
      <c r="B135" s="9" t="s">
        <v>524</v>
      </c>
      <c r="C135" s="9" t="s">
        <v>531</v>
      </c>
      <c r="D135" s="9" t="s">
        <v>321</v>
      </c>
      <c r="E135" s="11" t="s">
        <v>518</v>
      </c>
      <c r="F135" s="7" t="s">
        <v>500</v>
      </c>
      <c r="G135" s="5">
        <v>2</v>
      </c>
      <c r="H135" s="5">
        <v>320</v>
      </c>
      <c r="I135" s="5">
        <f t="shared" si="3"/>
        <v>640</v>
      </c>
      <c r="J135" s="3" t="s">
        <v>53</v>
      </c>
      <c r="K135" s="3" t="s">
        <v>54</v>
      </c>
      <c r="L135" s="3" t="s">
        <v>54</v>
      </c>
      <c r="M135" s="4"/>
    </row>
    <row r="136" spans="1:13" ht="39.5" thickBot="1">
      <c r="A136" s="1">
        <v>133</v>
      </c>
      <c r="B136" s="9" t="s">
        <v>525</v>
      </c>
      <c r="C136" s="9" t="s">
        <v>493</v>
      </c>
      <c r="D136" s="9" t="s">
        <v>539</v>
      </c>
      <c r="E136" s="11" t="s">
        <v>518</v>
      </c>
      <c r="F136" s="7" t="s">
        <v>501</v>
      </c>
      <c r="G136" s="5">
        <v>2</v>
      </c>
      <c r="H136" s="5">
        <v>300</v>
      </c>
      <c r="I136" s="5">
        <f t="shared" si="3"/>
        <v>600</v>
      </c>
      <c r="J136" s="3" t="s">
        <v>53</v>
      </c>
      <c r="K136" s="3" t="s">
        <v>54</v>
      </c>
      <c r="L136" s="3" t="s">
        <v>54</v>
      </c>
      <c r="M136" s="4"/>
    </row>
    <row r="137" spans="1:13" ht="20" thickBot="1">
      <c r="A137" s="1">
        <v>134</v>
      </c>
      <c r="B137" s="9" t="s">
        <v>557</v>
      </c>
      <c r="C137" s="9" t="s">
        <v>533</v>
      </c>
      <c r="D137" s="9" t="s">
        <v>540</v>
      </c>
      <c r="E137" s="11" t="s">
        <v>518</v>
      </c>
      <c r="F137" s="7" t="s">
        <v>503</v>
      </c>
      <c r="G137" s="5">
        <v>2</v>
      </c>
      <c r="H137" s="5">
        <v>280</v>
      </c>
      <c r="I137" s="5">
        <f>SUM(G137*H137)</f>
        <v>560</v>
      </c>
      <c r="J137" s="3" t="s">
        <v>53</v>
      </c>
      <c r="K137" s="3" t="s">
        <v>54</v>
      </c>
      <c r="L137" s="3" t="s">
        <v>54</v>
      </c>
      <c r="M137" s="4"/>
    </row>
    <row r="138" spans="1:13" ht="156.5" thickBot="1">
      <c r="A138" s="1">
        <v>135</v>
      </c>
      <c r="B138" s="9" t="s">
        <v>526</v>
      </c>
      <c r="C138" s="9" t="s">
        <v>558</v>
      </c>
      <c r="D138" s="9" t="s">
        <v>539</v>
      </c>
      <c r="E138" s="11" t="s">
        <v>518</v>
      </c>
      <c r="F138" s="7" t="s">
        <v>504</v>
      </c>
      <c r="G138" s="5">
        <v>1</v>
      </c>
      <c r="H138" s="5">
        <v>420</v>
      </c>
      <c r="I138" s="5">
        <f t="shared" si="3"/>
        <v>420</v>
      </c>
      <c r="J138" s="3" t="s">
        <v>53</v>
      </c>
      <c r="K138" s="3" t="s">
        <v>54</v>
      </c>
      <c r="L138" s="3" t="s">
        <v>54</v>
      </c>
      <c r="M138" s="4"/>
    </row>
    <row r="139" spans="1:13" ht="39.5" thickBot="1">
      <c r="A139" s="1">
        <v>136</v>
      </c>
      <c r="B139" s="9" t="s">
        <v>527</v>
      </c>
      <c r="C139" s="9" t="s">
        <v>505</v>
      </c>
      <c r="D139" s="9" t="s">
        <v>539</v>
      </c>
      <c r="E139" s="11" t="s">
        <v>518</v>
      </c>
      <c r="F139" s="7" t="s">
        <v>506</v>
      </c>
      <c r="G139" s="5">
        <v>2</v>
      </c>
      <c r="H139" s="5">
        <v>320</v>
      </c>
      <c r="I139" s="5">
        <f t="shared" si="3"/>
        <v>640</v>
      </c>
      <c r="J139" s="3" t="s">
        <v>53</v>
      </c>
      <c r="K139" s="3" t="s">
        <v>54</v>
      </c>
      <c r="L139" s="3" t="s">
        <v>54</v>
      </c>
      <c r="M139" s="3"/>
    </row>
    <row r="140" spans="1:13" ht="20" thickBot="1">
      <c r="A140" s="1">
        <v>137</v>
      </c>
      <c r="B140" s="9" t="s">
        <v>528</v>
      </c>
      <c r="C140" s="9" t="s">
        <v>507</v>
      </c>
      <c r="D140" s="9" t="s">
        <v>541</v>
      </c>
      <c r="E140" s="11" t="s">
        <v>518</v>
      </c>
      <c r="F140" s="7" t="s">
        <v>508</v>
      </c>
      <c r="G140" s="5">
        <v>2</v>
      </c>
      <c r="H140" s="5">
        <v>300</v>
      </c>
      <c r="I140" s="5">
        <f t="shared" si="3"/>
        <v>600</v>
      </c>
      <c r="J140" s="3" t="s">
        <v>53</v>
      </c>
      <c r="K140" s="3" t="s">
        <v>54</v>
      </c>
      <c r="L140" s="3" t="s">
        <v>54</v>
      </c>
      <c r="M140" s="3"/>
    </row>
    <row r="141" spans="1:13" ht="39.5" thickBot="1">
      <c r="A141" s="1">
        <v>138</v>
      </c>
      <c r="B141" s="9" t="s">
        <v>559</v>
      </c>
      <c r="C141" s="9" t="s">
        <v>534</v>
      </c>
      <c r="D141" s="9" t="s">
        <v>542</v>
      </c>
      <c r="E141" s="11" t="s">
        <v>518</v>
      </c>
      <c r="F141" s="7" t="s">
        <v>509</v>
      </c>
      <c r="G141" s="5">
        <v>1</v>
      </c>
      <c r="H141" s="5">
        <v>350</v>
      </c>
      <c r="I141" s="5">
        <f t="shared" si="3"/>
        <v>350</v>
      </c>
      <c r="J141" s="3" t="s">
        <v>53</v>
      </c>
      <c r="K141" s="3" t="s">
        <v>54</v>
      </c>
      <c r="L141" s="3" t="s">
        <v>54</v>
      </c>
      <c r="M141" s="3"/>
    </row>
    <row r="142" spans="1:13" ht="39.5" thickBot="1">
      <c r="A142" s="1">
        <v>139</v>
      </c>
      <c r="B142" s="9" t="s">
        <v>529</v>
      </c>
      <c r="C142" s="9" t="s">
        <v>510</v>
      </c>
      <c r="D142" s="9" t="s">
        <v>543</v>
      </c>
      <c r="E142" s="11" t="s">
        <v>518</v>
      </c>
      <c r="F142" s="7" t="s">
        <v>511</v>
      </c>
      <c r="G142" s="5">
        <v>2</v>
      </c>
      <c r="H142" s="5">
        <v>380</v>
      </c>
      <c r="I142" s="5">
        <f t="shared" si="3"/>
        <v>760</v>
      </c>
      <c r="J142" s="3" t="s">
        <v>53</v>
      </c>
      <c r="K142" s="3" t="s">
        <v>54</v>
      </c>
      <c r="L142" s="3" t="s">
        <v>54</v>
      </c>
      <c r="M142" s="3"/>
    </row>
    <row r="143" spans="1:13" ht="59" thickBot="1">
      <c r="A143" s="1">
        <v>140</v>
      </c>
      <c r="B143" s="9" t="s">
        <v>560</v>
      </c>
      <c r="C143" s="9" t="s">
        <v>535</v>
      </c>
      <c r="D143" s="9" t="s">
        <v>544</v>
      </c>
      <c r="E143" s="11" t="s">
        <v>518</v>
      </c>
      <c r="F143" s="7" t="s">
        <v>512</v>
      </c>
      <c r="G143" s="5">
        <v>2</v>
      </c>
      <c r="H143" s="5">
        <v>1600</v>
      </c>
      <c r="I143" s="5">
        <f t="shared" si="3"/>
        <v>3200</v>
      </c>
      <c r="J143" s="3" t="s">
        <v>513</v>
      </c>
      <c r="K143" s="3" t="s">
        <v>54</v>
      </c>
      <c r="L143" s="3" t="s">
        <v>54</v>
      </c>
      <c r="M143" s="4"/>
    </row>
    <row r="144" spans="1:13" ht="39.5" thickBot="1">
      <c r="A144" s="1">
        <v>141</v>
      </c>
      <c r="B144" s="9" t="s">
        <v>530</v>
      </c>
      <c r="C144" s="9" t="s">
        <v>536</v>
      </c>
      <c r="D144" s="9" t="s">
        <v>514</v>
      </c>
      <c r="E144" s="11" t="s">
        <v>518</v>
      </c>
      <c r="F144" s="7" t="s">
        <v>515</v>
      </c>
      <c r="G144" s="5">
        <v>1</v>
      </c>
      <c r="H144" s="5">
        <v>2280</v>
      </c>
      <c r="I144" s="5">
        <f t="shared" si="3"/>
        <v>2280</v>
      </c>
      <c r="J144" s="3" t="s">
        <v>513</v>
      </c>
      <c r="K144" s="3" t="s">
        <v>54</v>
      </c>
      <c r="L144" s="3" t="s">
        <v>54</v>
      </c>
      <c r="M144" s="4"/>
    </row>
    <row r="145" spans="1:13" ht="22.75" customHeight="1" thickBot="1">
      <c r="A145" s="1">
        <v>142</v>
      </c>
      <c r="B145" s="8" t="s">
        <v>86</v>
      </c>
      <c r="C145" s="8" t="s">
        <v>174</v>
      </c>
      <c r="D145" s="8" t="s">
        <v>245</v>
      </c>
      <c r="E145" s="11" t="s">
        <v>518</v>
      </c>
      <c r="F145" s="10" t="s">
        <v>363</v>
      </c>
      <c r="G145" s="5">
        <v>2</v>
      </c>
      <c r="H145" s="5">
        <v>300</v>
      </c>
      <c r="I145" s="5">
        <f t="shared" ref="I145:I173" si="4">SUM(G145*H145)</f>
        <v>600</v>
      </c>
      <c r="J145" s="3" t="s">
        <v>53</v>
      </c>
      <c r="K145" s="3" t="s">
        <v>54</v>
      </c>
      <c r="L145" s="3" t="s">
        <v>54</v>
      </c>
      <c r="M145" s="4"/>
    </row>
    <row r="146" spans="1:13" ht="39.5" thickBot="1">
      <c r="A146" s="1">
        <v>143</v>
      </c>
      <c r="B146" s="8" t="s">
        <v>87</v>
      </c>
      <c r="C146" s="8" t="s">
        <v>175</v>
      </c>
      <c r="D146" s="8" t="s">
        <v>245</v>
      </c>
      <c r="E146" s="11" t="s">
        <v>518</v>
      </c>
      <c r="F146" s="10" t="s">
        <v>364</v>
      </c>
      <c r="G146" s="5">
        <v>2</v>
      </c>
      <c r="H146" s="5">
        <v>300</v>
      </c>
      <c r="I146" s="5">
        <f t="shared" si="4"/>
        <v>600</v>
      </c>
      <c r="J146" s="3" t="s">
        <v>53</v>
      </c>
      <c r="K146" s="3" t="s">
        <v>54</v>
      </c>
      <c r="L146" s="3" t="s">
        <v>54</v>
      </c>
      <c r="M146" s="4"/>
    </row>
    <row r="147" spans="1:13" ht="24" customHeight="1" thickBot="1">
      <c r="A147" s="1">
        <v>144</v>
      </c>
      <c r="B147" s="8" t="s">
        <v>88</v>
      </c>
      <c r="C147" s="8" t="s">
        <v>175</v>
      </c>
      <c r="D147" s="8" t="s">
        <v>247</v>
      </c>
      <c r="E147" s="11" t="s">
        <v>518</v>
      </c>
      <c r="F147" s="3" t="s">
        <v>287</v>
      </c>
      <c r="G147" s="5">
        <v>2</v>
      </c>
      <c r="H147" s="5">
        <v>300</v>
      </c>
      <c r="I147" s="5">
        <f t="shared" si="4"/>
        <v>600</v>
      </c>
      <c r="J147" s="3" t="s">
        <v>53</v>
      </c>
      <c r="K147" s="3" t="s">
        <v>54</v>
      </c>
      <c r="L147" s="3" t="s">
        <v>54</v>
      </c>
      <c r="M147" s="4"/>
    </row>
    <row r="148" spans="1:13" ht="39.5" thickBot="1">
      <c r="A148" s="1">
        <v>145</v>
      </c>
      <c r="B148" s="8" t="s">
        <v>89</v>
      </c>
      <c r="C148" s="8" t="s">
        <v>175</v>
      </c>
      <c r="D148" s="8" t="s">
        <v>245</v>
      </c>
      <c r="E148" s="11" t="s">
        <v>518</v>
      </c>
      <c r="F148" s="10" t="s">
        <v>365</v>
      </c>
      <c r="G148" s="5">
        <v>2</v>
      </c>
      <c r="H148" s="5">
        <v>320</v>
      </c>
      <c r="I148" s="5">
        <f t="shared" si="4"/>
        <v>640</v>
      </c>
      <c r="J148" s="3" t="s">
        <v>53</v>
      </c>
      <c r="K148" s="3" t="s">
        <v>54</v>
      </c>
      <c r="L148" s="3" t="s">
        <v>54</v>
      </c>
      <c r="M148" s="4"/>
    </row>
    <row r="149" spans="1:13" ht="39.5" thickBot="1">
      <c r="A149" s="1">
        <v>146</v>
      </c>
      <c r="B149" s="8" t="s">
        <v>90</v>
      </c>
      <c r="C149" s="8" t="s">
        <v>178</v>
      </c>
      <c r="D149" s="8" t="s">
        <v>248</v>
      </c>
      <c r="E149" s="11" t="s">
        <v>518</v>
      </c>
      <c r="F149" s="10" t="s">
        <v>288</v>
      </c>
      <c r="G149" s="5">
        <v>2</v>
      </c>
      <c r="H149" s="5">
        <v>320</v>
      </c>
      <c r="I149" s="5">
        <f t="shared" si="4"/>
        <v>640</v>
      </c>
      <c r="J149" s="3" t="s">
        <v>53</v>
      </c>
      <c r="K149" s="3" t="s">
        <v>54</v>
      </c>
      <c r="L149" s="3" t="s">
        <v>54</v>
      </c>
      <c r="M149" s="4"/>
    </row>
    <row r="150" spans="1:13" ht="22.75" customHeight="1" thickBot="1">
      <c r="A150" s="1">
        <v>147</v>
      </c>
      <c r="B150" s="8" t="s">
        <v>80</v>
      </c>
      <c r="C150" s="8" t="s">
        <v>174</v>
      </c>
      <c r="D150" s="8" t="s">
        <v>245</v>
      </c>
      <c r="E150" s="11" t="s">
        <v>518</v>
      </c>
      <c r="F150" s="3" t="s">
        <v>359</v>
      </c>
      <c r="G150" s="5">
        <v>2</v>
      </c>
      <c r="H150" s="5">
        <v>300</v>
      </c>
      <c r="I150" s="5">
        <f t="shared" si="4"/>
        <v>600</v>
      </c>
      <c r="J150" s="3" t="s">
        <v>53</v>
      </c>
      <c r="K150" s="3" t="s">
        <v>54</v>
      </c>
      <c r="L150" s="3" t="s">
        <v>54</v>
      </c>
      <c r="M150" s="3"/>
    </row>
    <row r="151" spans="1:13" ht="23.4" customHeight="1" thickBot="1">
      <c r="A151" s="1">
        <v>148</v>
      </c>
      <c r="B151" s="8" t="s">
        <v>81</v>
      </c>
      <c r="C151" s="8" t="s">
        <v>175</v>
      </c>
      <c r="D151" s="8" t="s">
        <v>246</v>
      </c>
      <c r="E151" s="11" t="s">
        <v>518</v>
      </c>
      <c r="F151" s="10" t="s">
        <v>360</v>
      </c>
      <c r="G151" s="5">
        <v>2</v>
      </c>
      <c r="H151" s="5">
        <v>300</v>
      </c>
      <c r="I151" s="5">
        <f t="shared" si="4"/>
        <v>600</v>
      </c>
      <c r="J151" s="3" t="s">
        <v>53</v>
      </c>
      <c r="K151" s="3" t="s">
        <v>54</v>
      </c>
      <c r="L151" s="3" t="s">
        <v>54</v>
      </c>
      <c r="M151" s="3"/>
    </row>
    <row r="152" spans="1:13" ht="22.75" customHeight="1" thickBot="1">
      <c r="A152" s="1">
        <v>149</v>
      </c>
      <c r="B152" s="8" t="s">
        <v>82</v>
      </c>
      <c r="C152" s="8" t="s">
        <v>176</v>
      </c>
      <c r="D152" s="8" t="s">
        <v>245</v>
      </c>
      <c r="E152" s="11" t="s">
        <v>518</v>
      </c>
      <c r="F152" s="10" t="s">
        <v>285</v>
      </c>
      <c r="G152" s="5">
        <v>2</v>
      </c>
      <c r="H152" s="5">
        <v>300</v>
      </c>
      <c r="I152" s="5">
        <f t="shared" si="4"/>
        <v>600</v>
      </c>
      <c r="J152" s="3" t="s">
        <v>53</v>
      </c>
      <c r="K152" s="3" t="s">
        <v>54</v>
      </c>
      <c r="L152" s="3" t="s">
        <v>54</v>
      </c>
      <c r="M152" s="3"/>
    </row>
    <row r="153" spans="1:13" ht="22.75" customHeight="1" thickBot="1">
      <c r="A153" s="1">
        <v>150</v>
      </c>
      <c r="B153" s="8" t="s">
        <v>83</v>
      </c>
      <c r="C153" s="8" t="s">
        <v>175</v>
      </c>
      <c r="D153" s="8" t="s">
        <v>247</v>
      </c>
      <c r="E153" s="11" t="s">
        <v>518</v>
      </c>
      <c r="F153" s="10" t="s">
        <v>286</v>
      </c>
      <c r="G153" s="5">
        <v>2</v>
      </c>
      <c r="H153" s="5">
        <v>300</v>
      </c>
      <c r="I153" s="5">
        <f t="shared" si="4"/>
        <v>600</v>
      </c>
      <c r="J153" s="3" t="s">
        <v>53</v>
      </c>
      <c r="K153" s="3" t="s">
        <v>54</v>
      </c>
      <c r="L153" s="3" t="s">
        <v>54</v>
      </c>
      <c r="M153" s="4"/>
    </row>
    <row r="154" spans="1:13" ht="24" customHeight="1" thickBot="1">
      <c r="A154" s="1">
        <v>151</v>
      </c>
      <c r="B154" s="8" t="s">
        <v>84</v>
      </c>
      <c r="C154" s="8" t="s">
        <v>175</v>
      </c>
      <c r="D154" s="8" t="s">
        <v>245</v>
      </c>
      <c r="E154" s="11" t="s">
        <v>518</v>
      </c>
      <c r="F154" s="3" t="s">
        <v>361</v>
      </c>
      <c r="G154" s="5">
        <v>2</v>
      </c>
      <c r="H154" s="5">
        <v>300</v>
      </c>
      <c r="I154" s="5">
        <f t="shared" si="4"/>
        <v>600</v>
      </c>
      <c r="J154" s="3" t="s">
        <v>53</v>
      </c>
      <c r="K154" s="3" t="s">
        <v>54</v>
      </c>
      <c r="L154" s="3" t="s">
        <v>54</v>
      </c>
      <c r="M154" s="4"/>
    </row>
    <row r="155" spans="1:13" ht="22.25" customHeight="1" thickBot="1">
      <c r="A155" s="1">
        <v>152</v>
      </c>
      <c r="B155" s="8" t="s">
        <v>85</v>
      </c>
      <c r="C155" s="8" t="s">
        <v>177</v>
      </c>
      <c r="D155" s="8" t="s">
        <v>247</v>
      </c>
      <c r="E155" s="11" t="s">
        <v>518</v>
      </c>
      <c r="F155" s="10" t="s">
        <v>362</v>
      </c>
      <c r="G155" s="5">
        <v>2</v>
      </c>
      <c r="H155" s="5">
        <v>300</v>
      </c>
      <c r="I155" s="5">
        <f t="shared" si="4"/>
        <v>600</v>
      </c>
      <c r="J155" s="3" t="s">
        <v>53</v>
      </c>
      <c r="K155" s="3" t="s">
        <v>54</v>
      </c>
      <c r="L155" s="3" t="s">
        <v>54</v>
      </c>
      <c r="M155" s="4"/>
    </row>
    <row r="156" spans="1:13" ht="39.5" thickBot="1">
      <c r="A156" s="1">
        <v>153</v>
      </c>
      <c r="B156" s="8" t="s">
        <v>91</v>
      </c>
      <c r="C156" s="8" t="s">
        <v>178</v>
      </c>
      <c r="D156" s="8" t="s">
        <v>245</v>
      </c>
      <c r="E156" s="11" t="s">
        <v>518</v>
      </c>
      <c r="F156" s="10" t="s">
        <v>289</v>
      </c>
      <c r="G156" s="5">
        <v>2</v>
      </c>
      <c r="H156" s="5">
        <v>320</v>
      </c>
      <c r="I156" s="5">
        <f t="shared" si="4"/>
        <v>640</v>
      </c>
      <c r="J156" s="3" t="s">
        <v>53</v>
      </c>
      <c r="K156" s="3" t="s">
        <v>54</v>
      </c>
      <c r="L156" s="3" t="s">
        <v>54</v>
      </c>
      <c r="M156" s="4"/>
    </row>
    <row r="157" spans="1:13" ht="39.5" thickBot="1">
      <c r="A157" s="1">
        <v>154</v>
      </c>
      <c r="B157" s="8" t="s">
        <v>92</v>
      </c>
      <c r="C157" s="8" t="s">
        <v>343</v>
      </c>
      <c r="D157" s="8" t="s">
        <v>245</v>
      </c>
      <c r="E157" s="11" t="s">
        <v>518</v>
      </c>
      <c r="F157" s="3" t="s">
        <v>366</v>
      </c>
      <c r="G157" s="5">
        <v>2</v>
      </c>
      <c r="H157" s="5">
        <v>320</v>
      </c>
      <c r="I157" s="5">
        <f t="shared" si="4"/>
        <v>640</v>
      </c>
      <c r="J157" s="3" t="s">
        <v>53</v>
      </c>
      <c r="K157" s="3" t="s">
        <v>54</v>
      </c>
      <c r="L157" s="3" t="s">
        <v>54</v>
      </c>
      <c r="M157" s="4"/>
    </row>
    <row r="158" spans="1:13" ht="39.5" thickBot="1">
      <c r="A158" s="1">
        <v>155</v>
      </c>
      <c r="B158" s="8" t="s">
        <v>93</v>
      </c>
      <c r="C158" s="8" t="s">
        <v>342</v>
      </c>
      <c r="D158" s="8" t="s">
        <v>245</v>
      </c>
      <c r="E158" s="11" t="s">
        <v>518</v>
      </c>
      <c r="F158" s="10" t="s">
        <v>290</v>
      </c>
      <c r="G158" s="5">
        <v>2</v>
      </c>
      <c r="H158" s="5">
        <v>320</v>
      </c>
      <c r="I158" s="5">
        <f t="shared" si="4"/>
        <v>640</v>
      </c>
      <c r="J158" s="3" t="s">
        <v>53</v>
      </c>
      <c r="K158" s="3" t="s">
        <v>54</v>
      </c>
      <c r="L158" s="3" t="s">
        <v>54</v>
      </c>
      <c r="M158" s="4"/>
    </row>
    <row r="159" spans="1:13" ht="39.5" thickBot="1">
      <c r="A159" s="1">
        <v>156</v>
      </c>
      <c r="B159" s="8" t="s">
        <v>119</v>
      </c>
      <c r="C159" s="8" t="s">
        <v>201</v>
      </c>
      <c r="D159" s="8" t="s">
        <v>263</v>
      </c>
      <c r="E159" s="11" t="s">
        <v>518</v>
      </c>
      <c r="F159" s="3" t="s">
        <v>388</v>
      </c>
      <c r="G159" s="5">
        <v>1</v>
      </c>
      <c r="H159" s="5">
        <v>380</v>
      </c>
      <c r="I159" s="5">
        <f t="shared" si="4"/>
        <v>380</v>
      </c>
      <c r="J159" s="3" t="s">
        <v>53</v>
      </c>
      <c r="K159" s="3" t="s">
        <v>54</v>
      </c>
      <c r="L159" s="3" t="s">
        <v>54</v>
      </c>
      <c r="M159" s="4"/>
    </row>
    <row r="160" spans="1:13" ht="20" thickBot="1">
      <c r="A160" s="1">
        <v>157</v>
      </c>
      <c r="B160" s="8" t="s">
        <v>120</v>
      </c>
      <c r="C160" s="8" t="s">
        <v>202</v>
      </c>
      <c r="D160" s="8" t="s">
        <v>255</v>
      </c>
      <c r="E160" s="11" t="s">
        <v>518</v>
      </c>
      <c r="F160" s="10" t="s">
        <v>296</v>
      </c>
      <c r="G160" s="5">
        <v>1</v>
      </c>
      <c r="H160" s="5">
        <v>420</v>
      </c>
      <c r="I160" s="5">
        <f t="shared" si="4"/>
        <v>420</v>
      </c>
      <c r="J160" s="3" t="s">
        <v>53</v>
      </c>
      <c r="K160" s="3" t="s">
        <v>54</v>
      </c>
      <c r="L160" s="3" t="s">
        <v>54</v>
      </c>
      <c r="M160" s="4"/>
    </row>
    <row r="161" spans="1:13" ht="20" thickBot="1">
      <c r="A161" s="1">
        <v>158</v>
      </c>
      <c r="B161" s="8" t="s">
        <v>121</v>
      </c>
      <c r="C161" s="8" t="s">
        <v>203</v>
      </c>
      <c r="D161" s="8" t="s">
        <v>264</v>
      </c>
      <c r="E161" s="11" t="s">
        <v>518</v>
      </c>
      <c r="F161" s="10" t="s">
        <v>389</v>
      </c>
      <c r="G161" s="5">
        <v>1</v>
      </c>
      <c r="H161" s="5">
        <v>300</v>
      </c>
      <c r="I161" s="5">
        <f t="shared" si="4"/>
        <v>300</v>
      </c>
      <c r="J161" s="3" t="s">
        <v>53</v>
      </c>
      <c r="K161" s="3" t="s">
        <v>54</v>
      </c>
      <c r="L161" s="3" t="s">
        <v>54</v>
      </c>
      <c r="M161" s="4"/>
    </row>
    <row r="162" spans="1:13" ht="20" thickBot="1">
      <c r="A162" s="1">
        <v>159</v>
      </c>
      <c r="B162" s="8" t="s">
        <v>122</v>
      </c>
      <c r="C162" s="8" t="s">
        <v>204</v>
      </c>
      <c r="D162" s="8" t="s">
        <v>264</v>
      </c>
      <c r="E162" s="11" t="s">
        <v>518</v>
      </c>
      <c r="F162" s="10" t="s">
        <v>297</v>
      </c>
      <c r="G162" s="5">
        <v>1</v>
      </c>
      <c r="H162" s="5">
        <v>280</v>
      </c>
      <c r="I162" s="5">
        <f t="shared" si="4"/>
        <v>280</v>
      </c>
      <c r="J162" s="3" t="s">
        <v>53</v>
      </c>
      <c r="K162" s="3" t="s">
        <v>54</v>
      </c>
      <c r="L162" s="3" t="s">
        <v>54</v>
      </c>
      <c r="M162" s="4"/>
    </row>
    <row r="163" spans="1:13" ht="39.5" thickBot="1">
      <c r="A163" s="1">
        <v>160</v>
      </c>
      <c r="B163" s="8" t="s">
        <v>123</v>
      </c>
      <c r="C163" s="8" t="s">
        <v>205</v>
      </c>
      <c r="D163" s="8" t="s">
        <v>265</v>
      </c>
      <c r="E163" s="11" t="s">
        <v>518</v>
      </c>
      <c r="F163" s="3" t="s">
        <v>298</v>
      </c>
      <c r="G163" s="5">
        <v>1</v>
      </c>
      <c r="H163" s="5">
        <v>400</v>
      </c>
      <c r="I163" s="5">
        <f t="shared" si="4"/>
        <v>400</v>
      </c>
      <c r="J163" s="3" t="s">
        <v>53</v>
      </c>
      <c r="K163" s="3" t="s">
        <v>54</v>
      </c>
      <c r="L163" s="3" t="s">
        <v>54</v>
      </c>
      <c r="M163" s="4"/>
    </row>
    <row r="164" spans="1:13" ht="39.5" thickBot="1">
      <c r="A164" s="1">
        <v>161</v>
      </c>
      <c r="B164" s="8" t="s">
        <v>124</v>
      </c>
      <c r="C164" s="8" t="s">
        <v>206</v>
      </c>
      <c r="D164" s="8" t="s">
        <v>266</v>
      </c>
      <c r="E164" s="11" t="s">
        <v>518</v>
      </c>
      <c r="F164" s="10" t="s">
        <v>390</v>
      </c>
      <c r="G164" s="5">
        <v>1</v>
      </c>
      <c r="H164" s="5">
        <v>450</v>
      </c>
      <c r="I164" s="5">
        <f t="shared" si="4"/>
        <v>450</v>
      </c>
      <c r="J164" s="3" t="s">
        <v>53</v>
      </c>
      <c r="K164" s="3" t="s">
        <v>54</v>
      </c>
      <c r="L164" s="3" t="s">
        <v>54</v>
      </c>
      <c r="M164" s="4"/>
    </row>
    <row r="165" spans="1:13" ht="39.5" thickBot="1">
      <c r="A165" s="1">
        <v>162</v>
      </c>
      <c r="B165" s="8" t="s">
        <v>132</v>
      </c>
      <c r="C165" s="8" t="s">
        <v>213</v>
      </c>
      <c r="D165" s="8" t="s">
        <v>269</v>
      </c>
      <c r="E165" s="11" t="s">
        <v>518</v>
      </c>
      <c r="F165" s="10" t="s">
        <v>397</v>
      </c>
      <c r="G165" s="5">
        <v>1</v>
      </c>
      <c r="H165" s="5">
        <v>320</v>
      </c>
      <c r="I165" s="5">
        <f t="shared" si="4"/>
        <v>320</v>
      </c>
      <c r="J165" s="3" t="s">
        <v>53</v>
      </c>
      <c r="K165" s="3" t="s">
        <v>54</v>
      </c>
      <c r="L165" s="3" t="s">
        <v>54</v>
      </c>
      <c r="M165" s="3"/>
    </row>
    <row r="166" spans="1:13" ht="39.5" thickBot="1">
      <c r="A166" s="1">
        <v>163</v>
      </c>
      <c r="B166" s="8" t="s">
        <v>133</v>
      </c>
      <c r="C166" s="8" t="s">
        <v>214</v>
      </c>
      <c r="D166" s="8" t="s">
        <v>72</v>
      </c>
      <c r="E166" s="11" t="s">
        <v>518</v>
      </c>
      <c r="F166" s="10" t="s">
        <v>398</v>
      </c>
      <c r="G166" s="5">
        <v>1</v>
      </c>
      <c r="H166" s="5">
        <v>360</v>
      </c>
      <c r="I166" s="5">
        <f t="shared" si="4"/>
        <v>360</v>
      </c>
      <c r="J166" s="3" t="s">
        <v>53</v>
      </c>
      <c r="K166" s="3" t="s">
        <v>54</v>
      </c>
      <c r="L166" s="3" t="s">
        <v>54</v>
      </c>
      <c r="M166" s="4"/>
    </row>
    <row r="167" spans="1:13" ht="59" thickBot="1">
      <c r="A167" s="1">
        <v>164</v>
      </c>
      <c r="B167" s="8" t="s">
        <v>112</v>
      </c>
      <c r="C167" s="8" t="s">
        <v>195</v>
      </c>
      <c r="D167" s="8" t="s">
        <v>258</v>
      </c>
      <c r="E167" s="11" t="s">
        <v>518</v>
      </c>
      <c r="F167" s="10" t="s">
        <v>382</v>
      </c>
      <c r="G167" s="5">
        <v>1</v>
      </c>
      <c r="H167" s="5">
        <v>380</v>
      </c>
      <c r="I167" s="5">
        <f t="shared" si="4"/>
        <v>380</v>
      </c>
      <c r="J167" s="3" t="s">
        <v>53</v>
      </c>
      <c r="K167" s="3" t="s">
        <v>54</v>
      </c>
      <c r="L167" s="3" t="s">
        <v>54</v>
      </c>
      <c r="M167" s="4"/>
    </row>
    <row r="168" spans="1:13" ht="39.5" thickBot="1">
      <c r="A168" s="1">
        <v>165</v>
      </c>
      <c r="B168" s="8" t="s">
        <v>113</v>
      </c>
      <c r="C168" s="8" t="s">
        <v>196</v>
      </c>
      <c r="D168" s="8" t="s">
        <v>260</v>
      </c>
      <c r="E168" s="11" t="s">
        <v>518</v>
      </c>
      <c r="F168" s="10" t="s">
        <v>383</v>
      </c>
      <c r="G168" s="5">
        <v>1</v>
      </c>
      <c r="H168" s="5">
        <v>299</v>
      </c>
      <c r="I168" s="5">
        <f t="shared" si="4"/>
        <v>299</v>
      </c>
      <c r="J168" s="3" t="s">
        <v>53</v>
      </c>
      <c r="K168" s="3" t="s">
        <v>54</v>
      </c>
      <c r="L168" s="3" t="s">
        <v>54</v>
      </c>
      <c r="M168" s="3"/>
    </row>
    <row r="169" spans="1:13" ht="25.25" customHeight="1" thickBot="1">
      <c r="A169" s="1">
        <v>166</v>
      </c>
      <c r="B169" s="8" t="s">
        <v>63</v>
      </c>
      <c r="C169" s="8" t="s">
        <v>68</v>
      </c>
      <c r="D169" s="8" t="s">
        <v>34</v>
      </c>
      <c r="E169" s="11" t="s">
        <v>518</v>
      </c>
      <c r="F169" s="10" t="s">
        <v>355</v>
      </c>
      <c r="G169" s="5">
        <v>1</v>
      </c>
      <c r="H169" s="5">
        <v>450</v>
      </c>
      <c r="I169" s="5">
        <f t="shared" si="4"/>
        <v>450</v>
      </c>
      <c r="J169" s="3" t="s">
        <v>53</v>
      </c>
      <c r="K169" s="3" t="s">
        <v>54</v>
      </c>
      <c r="L169" s="3" t="s">
        <v>54</v>
      </c>
      <c r="M169" s="4"/>
    </row>
    <row r="170" spans="1:13" ht="39.5" thickBot="1">
      <c r="A170" s="1">
        <v>167</v>
      </c>
      <c r="B170" s="8" t="s">
        <v>107</v>
      </c>
      <c r="C170" s="8" t="s">
        <v>192</v>
      </c>
      <c r="D170" s="8" t="s">
        <v>259</v>
      </c>
      <c r="E170" s="11" t="s">
        <v>518</v>
      </c>
      <c r="F170" s="3" t="s">
        <v>292</v>
      </c>
      <c r="G170" s="5">
        <v>1</v>
      </c>
      <c r="H170" s="5">
        <v>480</v>
      </c>
      <c r="I170" s="5">
        <f t="shared" si="4"/>
        <v>480</v>
      </c>
      <c r="J170" s="3" t="s">
        <v>53</v>
      </c>
      <c r="K170" s="3" t="s">
        <v>54</v>
      </c>
      <c r="L170" s="3" t="s">
        <v>54</v>
      </c>
      <c r="M170" s="4"/>
    </row>
    <row r="171" spans="1:13" ht="39.5" thickBot="1">
      <c r="A171" s="1">
        <v>168</v>
      </c>
      <c r="B171" s="8" t="s">
        <v>108</v>
      </c>
      <c r="C171" s="8" t="s">
        <v>193</v>
      </c>
      <c r="D171" s="8" t="s">
        <v>258</v>
      </c>
      <c r="E171" s="11" t="s">
        <v>518</v>
      </c>
      <c r="F171" s="10" t="s">
        <v>380</v>
      </c>
      <c r="G171" s="5">
        <v>1</v>
      </c>
      <c r="H171" s="5">
        <v>480</v>
      </c>
      <c r="I171" s="5">
        <f t="shared" si="4"/>
        <v>480</v>
      </c>
      <c r="J171" s="3" t="s">
        <v>53</v>
      </c>
      <c r="K171" s="3" t="s">
        <v>54</v>
      </c>
      <c r="L171" s="3" t="s">
        <v>54</v>
      </c>
      <c r="M171" s="4"/>
    </row>
    <row r="172" spans="1:13" ht="39.5" thickBot="1">
      <c r="A172" s="1">
        <v>169</v>
      </c>
      <c r="B172" s="8" t="s">
        <v>109</v>
      </c>
      <c r="C172" s="8" t="s">
        <v>192</v>
      </c>
      <c r="D172" s="8" t="s">
        <v>259</v>
      </c>
      <c r="E172" s="11" t="s">
        <v>518</v>
      </c>
      <c r="F172" s="10" t="s">
        <v>293</v>
      </c>
      <c r="G172" s="5">
        <v>1</v>
      </c>
      <c r="H172" s="5">
        <v>480</v>
      </c>
      <c r="I172" s="5">
        <f t="shared" si="4"/>
        <v>480</v>
      </c>
      <c r="J172" s="3" t="s">
        <v>53</v>
      </c>
      <c r="K172" s="3" t="s">
        <v>54</v>
      </c>
      <c r="L172" s="3" t="s">
        <v>54</v>
      </c>
      <c r="M172" s="4"/>
    </row>
    <row r="173" spans="1:13" ht="39.5" thickBot="1">
      <c r="A173" s="1">
        <v>170</v>
      </c>
      <c r="B173" s="8" t="s">
        <v>110</v>
      </c>
      <c r="C173" s="8" t="s">
        <v>192</v>
      </c>
      <c r="D173" s="8" t="s">
        <v>259</v>
      </c>
      <c r="E173" s="11" t="s">
        <v>518</v>
      </c>
      <c r="F173" s="10" t="s">
        <v>381</v>
      </c>
      <c r="G173" s="5">
        <v>1</v>
      </c>
      <c r="H173" s="5">
        <v>480</v>
      </c>
      <c r="I173" s="5">
        <f t="shared" si="4"/>
        <v>480</v>
      </c>
      <c r="J173" s="3" t="s">
        <v>53</v>
      </c>
      <c r="K173" s="3" t="s">
        <v>54</v>
      </c>
      <c r="L173" s="3" t="s">
        <v>54</v>
      </c>
      <c r="M173" s="4"/>
    </row>
    <row r="174" spans="1:13" ht="20" thickBot="1">
      <c r="A174" s="1" t="s">
        <v>13</v>
      </c>
      <c r="B174" s="5"/>
      <c r="C174" s="5"/>
      <c r="D174" s="5"/>
      <c r="E174" s="2"/>
      <c r="F174" s="2"/>
      <c r="G174" s="6">
        <f>SUM(G4:G173)</f>
        <v>295</v>
      </c>
      <c r="H174" s="6"/>
      <c r="I174" s="6">
        <f>SUM(I4:I173)</f>
        <v>120110</v>
      </c>
      <c r="J174" s="5"/>
      <c r="K174" s="5"/>
      <c r="L174" s="5"/>
      <c r="M174" s="5"/>
    </row>
    <row r="175" spans="1:13" ht="330" customHeight="1" thickBot="1">
      <c r="A175" s="18" t="s">
        <v>516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20"/>
    </row>
    <row r="176" spans="1:13" ht="73.75" customHeight="1" thickBot="1">
      <c r="A176" s="21" t="s">
        <v>562</v>
      </c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3"/>
    </row>
  </sheetData>
  <mergeCells count="4">
    <mergeCell ref="A1:M1"/>
    <mergeCell ref="A2:M2"/>
    <mergeCell ref="A175:M175"/>
    <mergeCell ref="A176:M176"/>
  </mergeCells>
  <phoneticPr fontId="9" type="noConversion"/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5A88</dc:creator>
  <cp:lastModifiedBy>5A88</cp:lastModifiedBy>
  <cp:lastPrinted>2022-12-27T03:32:25Z</cp:lastPrinted>
  <dcterms:created xsi:type="dcterms:W3CDTF">2022-12-19T05:48:30Z</dcterms:created>
  <dcterms:modified xsi:type="dcterms:W3CDTF">2022-12-28T04:12:26Z</dcterms:modified>
</cp:coreProperties>
</file>